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2120" windowHeight="7890" activeTab="5"/>
  </bookViews>
  <sheets>
    <sheet name="BERHAMPUR" sheetId="1" r:id="rId1"/>
    <sheet name="BURLA" sheetId="2" r:id="rId2"/>
    <sheet name="CHAINPAL" sheetId="10" r:id="rId3"/>
    <sheet name="CUTTACK" sheetId="11" r:id="rId4"/>
    <sheet name="JAJPUR ROAD" sheetId="8" r:id="rId5"/>
    <sheet name="JEYPORE" sheetId="9" r:id="rId6"/>
  </sheets>
  <externalReferences>
    <externalReference r:id="rId7"/>
  </externalReferences>
  <definedNames>
    <definedName name="Excel_BuiltIn_Print_Area_4_1">#REF!</definedName>
    <definedName name="Excel_BuiltIn_Print_Titles">[1]TRL2!$B$1:$B$65536,[1]TRL2!$A$2:$IV$6</definedName>
    <definedName name="OLE_LINK1" localSheetId="5">JEYPORE!$C$7</definedName>
    <definedName name="_xlnm.Print_Area" localSheetId="0">BERHAMPUR!$A$1:$N$36</definedName>
    <definedName name="_xlnm.Print_Area" localSheetId="1">BURLA!$A$1:$N$71</definedName>
    <definedName name="_xlnm.Print_Area" localSheetId="2">CHAINPAL!$A$1:$N$57</definedName>
    <definedName name="_xlnm.Print_Area" localSheetId="3">CUTTACK!$A$1:$N$47</definedName>
    <definedName name="_xlnm.Print_Area" localSheetId="4">'JAJPUR ROAD'!$A$1:$N$57</definedName>
    <definedName name="_xlnm.Print_Area" localSheetId="5">JEYPORE!$A$1:$N$41</definedName>
    <definedName name="_xlnm.Print_Titles" localSheetId="0">BERHAMPUR!$1:$4</definedName>
    <definedName name="_xlnm.Print_Titles" localSheetId="1">BURLA!$4:$6</definedName>
    <definedName name="_xlnm.Print_Titles" localSheetId="2">CHAINPAL!$4:$6</definedName>
    <definedName name="_xlnm.Print_Titles" localSheetId="3">CUTTACK!$4:$5</definedName>
    <definedName name="_xlnm.Print_Titles" localSheetId="4">'JAJPUR ROAD'!$4:$6</definedName>
    <definedName name="_xlnm.Print_Titles" localSheetId="5">JEYPORE!$4:$5</definedName>
  </definedNames>
  <calcPr calcId="145621"/>
</workbook>
</file>

<file path=xl/calcChain.xml><?xml version="1.0" encoding="utf-8"?>
<calcChain xmlns="http://schemas.openxmlformats.org/spreadsheetml/2006/main">
  <c r="M8" i="1" l="1"/>
  <c r="N8" i="1" s="1"/>
  <c r="I8" i="1"/>
  <c r="J8" i="1" s="1"/>
  <c r="E8" i="1"/>
  <c r="F8" i="1" s="1"/>
  <c r="M7" i="1"/>
  <c r="N7" i="1" s="1"/>
  <c r="I7" i="1"/>
  <c r="J7" i="1" s="1"/>
  <c r="E7" i="1"/>
  <c r="F7" i="1" s="1"/>
  <c r="M15" i="11"/>
  <c r="N15" i="11" s="1"/>
  <c r="J15" i="11"/>
  <c r="I15" i="11"/>
  <c r="E15" i="11"/>
  <c r="F15" i="11" s="1"/>
  <c r="E22" i="10"/>
  <c r="F22" i="10"/>
  <c r="I22" i="10"/>
  <c r="J22" i="10" s="1"/>
  <c r="M22" i="10"/>
  <c r="N22" i="10"/>
  <c r="N8" i="8"/>
  <c r="M8" i="8"/>
  <c r="I8" i="8"/>
  <c r="J8" i="8" s="1"/>
  <c r="F8" i="8"/>
  <c r="E8" i="8"/>
  <c r="M7" i="8"/>
  <c r="N7" i="8" s="1"/>
  <c r="J7" i="8"/>
  <c r="I7" i="8"/>
  <c r="E7" i="8"/>
  <c r="F7" i="8" s="1"/>
  <c r="M7" i="10"/>
  <c r="I7" i="10"/>
  <c r="E7" i="10"/>
  <c r="F7" i="10" s="1"/>
  <c r="M12" i="1"/>
  <c r="I12" i="1"/>
  <c r="F12" i="1"/>
  <c r="E12" i="1"/>
  <c r="M10" i="1"/>
  <c r="N10" i="1" s="1"/>
  <c r="I10" i="1"/>
  <c r="J10" i="1" s="1"/>
  <c r="E10" i="1"/>
  <c r="F10" i="1" s="1"/>
  <c r="N9" i="1"/>
  <c r="M9" i="1"/>
  <c r="I9" i="1"/>
  <c r="J9" i="1" s="1"/>
  <c r="F9" i="1"/>
  <c r="E9" i="1"/>
  <c r="N8" i="9" l="1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7" i="9"/>
  <c r="N9" i="8" l="1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F41" i="9"/>
  <c r="E41" i="9"/>
  <c r="E40" i="9"/>
  <c r="F40" i="9" s="1"/>
  <c r="F39" i="9"/>
  <c r="E39" i="9"/>
  <c r="E38" i="9"/>
  <c r="F38" i="9" s="1"/>
  <c r="F37" i="9"/>
  <c r="E37" i="9"/>
  <c r="E36" i="9"/>
  <c r="F36" i="9" s="1"/>
  <c r="F35" i="9"/>
  <c r="E35" i="9"/>
  <c r="E34" i="9"/>
  <c r="F34" i="9" s="1"/>
  <c r="F33" i="9"/>
  <c r="E33" i="9"/>
  <c r="E32" i="9"/>
  <c r="F32" i="9" s="1"/>
  <c r="F31" i="9"/>
  <c r="E31" i="9"/>
  <c r="E30" i="9"/>
  <c r="F30" i="9" s="1"/>
  <c r="F29" i="9"/>
  <c r="E29" i="9"/>
  <c r="E28" i="9"/>
  <c r="F28" i="9" s="1"/>
  <c r="F27" i="9"/>
  <c r="E27" i="9"/>
  <c r="E26" i="9"/>
  <c r="F26" i="9" s="1"/>
  <c r="F25" i="9"/>
  <c r="E25" i="9"/>
  <c r="E24" i="9"/>
  <c r="F24" i="9" s="1"/>
  <c r="F23" i="9"/>
  <c r="E23" i="9"/>
  <c r="E22" i="9"/>
  <c r="F22" i="9" s="1"/>
  <c r="F21" i="9"/>
  <c r="E21" i="9"/>
  <c r="E20" i="9"/>
  <c r="F20" i="9" s="1"/>
  <c r="F19" i="9"/>
  <c r="E19" i="9"/>
  <c r="E18" i="9"/>
  <c r="F18" i="9" s="1"/>
  <c r="F17" i="9"/>
  <c r="E17" i="9"/>
  <c r="E16" i="9"/>
  <c r="F16" i="9" s="1"/>
  <c r="F15" i="9"/>
  <c r="E15" i="9"/>
  <c r="E14" i="9"/>
  <c r="F14" i="9" s="1"/>
  <c r="F13" i="9"/>
  <c r="E13" i="9"/>
  <c r="E12" i="9"/>
  <c r="F12" i="9" s="1"/>
  <c r="F11" i="9"/>
  <c r="E11" i="9"/>
  <c r="E10" i="9"/>
  <c r="F10" i="9" s="1"/>
  <c r="F9" i="9"/>
  <c r="E9" i="9"/>
  <c r="E8" i="9"/>
  <c r="F8" i="9" s="1"/>
  <c r="F7" i="9"/>
  <c r="E7" i="9"/>
  <c r="F57" i="8"/>
  <c r="E57" i="8"/>
  <c r="E56" i="8"/>
  <c r="F56" i="8" s="1"/>
  <c r="F55" i="8"/>
  <c r="E55" i="8"/>
  <c r="E54" i="8"/>
  <c r="F54" i="8" s="1"/>
  <c r="F53" i="8"/>
  <c r="E53" i="8"/>
  <c r="E52" i="8"/>
  <c r="F52" i="8" s="1"/>
  <c r="F51" i="8"/>
  <c r="E51" i="8"/>
  <c r="E50" i="8"/>
  <c r="F50" i="8" s="1"/>
  <c r="F49" i="8"/>
  <c r="E49" i="8"/>
  <c r="E48" i="8"/>
  <c r="F48" i="8" s="1"/>
  <c r="F47" i="8"/>
  <c r="E47" i="8"/>
  <c r="E46" i="8"/>
  <c r="F46" i="8" s="1"/>
  <c r="F45" i="8"/>
  <c r="E45" i="8"/>
  <c r="E44" i="8"/>
  <c r="F44" i="8" s="1"/>
  <c r="F43" i="8"/>
  <c r="E43" i="8"/>
  <c r="E42" i="8"/>
  <c r="F42" i="8" s="1"/>
  <c r="F41" i="8"/>
  <c r="E41" i="8"/>
  <c r="E40" i="8"/>
  <c r="F40" i="8" s="1"/>
  <c r="F39" i="8"/>
  <c r="E39" i="8"/>
  <c r="E38" i="8"/>
  <c r="F38" i="8" s="1"/>
  <c r="F37" i="8"/>
  <c r="E37" i="8"/>
  <c r="E36" i="8"/>
  <c r="F36" i="8" s="1"/>
  <c r="F35" i="8"/>
  <c r="E35" i="8"/>
  <c r="E34" i="8"/>
  <c r="F34" i="8" s="1"/>
  <c r="F33" i="8"/>
  <c r="E33" i="8"/>
  <c r="E32" i="8"/>
  <c r="F32" i="8" s="1"/>
  <c r="F31" i="8"/>
  <c r="E31" i="8"/>
  <c r="E30" i="8"/>
  <c r="F30" i="8" s="1"/>
  <c r="F29" i="8"/>
  <c r="E29" i="8"/>
  <c r="E28" i="8"/>
  <c r="F28" i="8" s="1"/>
  <c r="F27" i="8"/>
  <c r="E27" i="8"/>
  <c r="E26" i="8"/>
  <c r="F26" i="8" s="1"/>
  <c r="F25" i="8"/>
  <c r="E25" i="8"/>
  <c r="E24" i="8"/>
  <c r="F24" i="8" s="1"/>
  <c r="F23" i="8"/>
  <c r="E23" i="8"/>
  <c r="E22" i="8"/>
  <c r="F22" i="8" s="1"/>
  <c r="F21" i="8"/>
  <c r="E21" i="8"/>
  <c r="E20" i="8"/>
  <c r="F20" i="8" s="1"/>
  <c r="F19" i="8"/>
  <c r="E19" i="8"/>
  <c r="E18" i="8"/>
  <c r="F18" i="8" s="1"/>
  <c r="F17" i="8"/>
  <c r="E17" i="8"/>
  <c r="E16" i="8"/>
  <c r="F16" i="8" s="1"/>
  <c r="F15" i="8"/>
  <c r="E15" i="8"/>
  <c r="E14" i="8"/>
  <c r="F14" i="8" s="1"/>
  <c r="F13" i="8"/>
  <c r="E13" i="8"/>
  <c r="E12" i="8"/>
  <c r="F12" i="8" s="1"/>
  <c r="F11" i="8"/>
  <c r="E11" i="8"/>
  <c r="E10" i="8"/>
  <c r="F10" i="8" s="1"/>
  <c r="F9" i="8"/>
  <c r="E9" i="8"/>
  <c r="M8" i="11"/>
  <c r="M9" i="11"/>
  <c r="M10" i="11"/>
  <c r="M11" i="11"/>
  <c r="M12" i="11"/>
  <c r="M13" i="11"/>
  <c r="M14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7" i="11"/>
  <c r="I8" i="11"/>
  <c r="I9" i="11"/>
  <c r="I10" i="11"/>
  <c r="I11" i="11"/>
  <c r="I12" i="11"/>
  <c r="I13" i="11"/>
  <c r="I14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7" i="11"/>
  <c r="F28" i="11"/>
  <c r="E28" i="11"/>
  <c r="E34" i="11" l="1"/>
  <c r="F34" i="11" s="1"/>
  <c r="N43" i="10"/>
  <c r="M43" i="10"/>
  <c r="J43" i="10"/>
  <c r="I43" i="10"/>
  <c r="F43" i="10"/>
  <c r="E43" i="10"/>
  <c r="E46" i="11"/>
  <c r="F46" i="11" s="1"/>
  <c r="E45" i="11"/>
  <c r="F45" i="11" s="1"/>
  <c r="E44" i="11"/>
  <c r="F44" i="11" s="1"/>
  <c r="E42" i="11"/>
  <c r="F42" i="11" s="1"/>
  <c r="E41" i="11"/>
  <c r="F41" i="11" s="1"/>
  <c r="E40" i="11"/>
  <c r="F40" i="11" s="1"/>
  <c r="E39" i="11"/>
  <c r="F39" i="11" s="1"/>
  <c r="F38" i="11"/>
  <c r="E38" i="11"/>
  <c r="E37" i="11"/>
  <c r="F37" i="11" s="1"/>
  <c r="E36" i="11"/>
  <c r="F36" i="11" s="1"/>
  <c r="E35" i="11"/>
  <c r="F35" i="11" s="1"/>
  <c r="E33" i="11"/>
  <c r="F33" i="11" s="1"/>
  <c r="E32" i="11"/>
  <c r="F32" i="11" s="1"/>
  <c r="E31" i="11"/>
  <c r="F31" i="11" s="1"/>
  <c r="E30" i="11"/>
  <c r="F30" i="11" s="1"/>
  <c r="E29" i="11"/>
  <c r="F29" i="11" s="1"/>
  <c r="E27" i="11"/>
  <c r="F27" i="11" s="1"/>
  <c r="E26" i="11"/>
  <c r="F26" i="11" s="1"/>
  <c r="F25" i="11"/>
  <c r="E25" i="11"/>
  <c r="E24" i="11"/>
  <c r="F24" i="11" s="1"/>
  <c r="E23" i="11"/>
  <c r="F23" i="11" s="1"/>
  <c r="E22" i="11"/>
  <c r="F22" i="11" s="1"/>
  <c r="E21" i="11"/>
  <c r="F21" i="11" s="1"/>
  <c r="E20" i="11"/>
  <c r="F20" i="11" s="1"/>
  <c r="E19" i="11"/>
  <c r="F19" i="11" s="1"/>
  <c r="E17" i="11"/>
  <c r="F17" i="11" s="1"/>
  <c r="F16" i="11"/>
  <c r="E16" i="11"/>
  <c r="E14" i="11"/>
  <c r="F14" i="11" s="1"/>
  <c r="E13" i="11"/>
  <c r="F13" i="11" s="1"/>
  <c r="E12" i="11"/>
  <c r="F12" i="11" s="1"/>
  <c r="E11" i="11"/>
  <c r="F11" i="11" s="1"/>
  <c r="E10" i="11"/>
  <c r="F10" i="11" s="1"/>
  <c r="E9" i="11"/>
  <c r="F9" i="11" s="1"/>
  <c r="F8" i="11"/>
  <c r="E8" i="11"/>
  <c r="E7" i="11"/>
  <c r="F7" i="11" s="1"/>
  <c r="N8" i="10" l="1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E57" i="10" l="1"/>
  <c r="F57" i="10" s="1"/>
  <c r="E56" i="10"/>
  <c r="F56" i="10" s="1"/>
  <c r="E55" i="10"/>
  <c r="F55" i="10" s="1"/>
  <c r="E54" i="10"/>
  <c r="F54" i="10" s="1"/>
  <c r="E53" i="10"/>
  <c r="F53" i="10" s="1"/>
  <c r="E52" i="10"/>
  <c r="F52" i="10" s="1"/>
  <c r="E51" i="10"/>
  <c r="F51" i="10" s="1"/>
  <c r="E50" i="10"/>
  <c r="F50" i="10" s="1"/>
  <c r="E49" i="10"/>
  <c r="F49" i="10" s="1"/>
  <c r="E48" i="10"/>
  <c r="F48" i="10" s="1"/>
  <c r="E47" i="10"/>
  <c r="F47" i="10" s="1"/>
  <c r="E46" i="10"/>
  <c r="F46" i="10" s="1"/>
  <c r="E45" i="10"/>
  <c r="F45" i="10" s="1"/>
  <c r="E44" i="10"/>
  <c r="F44" i="10" s="1"/>
  <c r="E42" i="10"/>
  <c r="F42" i="10" s="1"/>
  <c r="E41" i="10"/>
  <c r="F41" i="10" s="1"/>
  <c r="E40" i="10"/>
  <c r="F40" i="10" s="1"/>
  <c r="E39" i="10"/>
  <c r="F39" i="10" s="1"/>
  <c r="E38" i="10"/>
  <c r="F38" i="10" s="1"/>
  <c r="E37" i="10"/>
  <c r="F37" i="10" s="1"/>
  <c r="E36" i="10"/>
  <c r="F36" i="10" s="1"/>
  <c r="E35" i="10"/>
  <c r="F35" i="10" s="1"/>
  <c r="E34" i="10"/>
  <c r="F34" i="10" s="1"/>
  <c r="E33" i="10"/>
  <c r="F33" i="10" s="1"/>
  <c r="E32" i="10"/>
  <c r="F32" i="10" s="1"/>
  <c r="E31" i="10"/>
  <c r="F31" i="10" s="1"/>
  <c r="E30" i="10"/>
  <c r="F30" i="10" s="1"/>
  <c r="E29" i="10"/>
  <c r="F29" i="10" s="1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F23" i="10" s="1"/>
  <c r="E21" i="10"/>
  <c r="F21" i="10" s="1"/>
  <c r="E20" i="10"/>
  <c r="F20" i="10" s="1"/>
  <c r="E19" i="10"/>
  <c r="F19" i="10" s="1"/>
  <c r="E18" i="10"/>
  <c r="F18" i="10" s="1"/>
  <c r="E17" i="10"/>
  <c r="F17" i="10" s="1"/>
  <c r="E16" i="10"/>
  <c r="F16" i="10" s="1"/>
  <c r="E15" i="10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F8" i="10" s="1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" i="2"/>
  <c r="J63" i="2"/>
  <c r="J64" i="2"/>
  <c r="J65" i="2"/>
  <c r="J66" i="2"/>
  <c r="J67" i="2"/>
  <c r="J68" i="2"/>
  <c r="J69" i="2"/>
  <c r="J70" i="2"/>
  <c r="J53" i="2"/>
  <c r="J54" i="2"/>
  <c r="J55" i="2"/>
  <c r="J56" i="2"/>
  <c r="J57" i="2"/>
  <c r="J58" i="2"/>
  <c r="J59" i="2"/>
  <c r="J60" i="2"/>
  <c r="J61" i="2"/>
  <c r="J62" i="2"/>
  <c r="J41" i="2"/>
  <c r="J42" i="2"/>
  <c r="J43" i="2"/>
  <c r="J44" i="2"/>
  <c r="J45" i="2"/>
  <c r="J46" i="2"/>
  <c r="J47" i="2"/>
  <c r="J48" i="2"/>
  <c r="J49" i="2"/>
  <c r="J50" i="2"/>
  <c r="J51" i="2"/>
  <c r="J52" i="2"/>
  <c r="J30" i="2"/>
  <c r="J31" i="2"/>
  <c r="J32" i="2"/>
  <c r="J33" i="2"/>
  <c r="J34" i="2"/>
  <c r="J35" i="2"/>
  <c r="J36" i="2"/>
  <c r="J37" i="2"/>
  <c r="J38" i="2"/>
  <c r="J39" i="2"/>
  <c r="J40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8" i="2"/>
  <c r="J9" i="2"/>
  <c r="J10" i="2"/>
  <c r="J11" i="2"/>
  <c r="J12" i="2"/>
  <c r="J13" i="2"/>
  <c r="J14" i="2"/>
  <c r="J15" i="2"/>
  <c r="J16" i="2"/>
  <c r="J7" i="2"/>
  <c r="M8" i="2"/>
  <c r="M9" i="2"/>
  <c r="M10" i="2"/>
  <c r="M11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7" i="2"/>
  <c r="M29" i="2"/>
  <c r="M31" i="2"/>
  <c r="M32" i="2"/>
  <c r="M33" i="2"/>
  <c r="M34" i="2"/>
  <c r="M35" i="2"/>
  <c r="M36" i="2"/>
  <c r="M37" i="2"/>
  <c r="M38" i="2"/>
  <c r="M40" i="2"/>
  <c r="M41" i="2"/>
  <c r="M42" i="2"/>
  <c r="M43" i="2"/>
  <c r="M44" i="2"/>
  <c r="M48" i="2"/>
  <c r="M49" i="2"/>
  <c r="M50" i="2"/>
  <c r="M51" i="2"/>
  <c r="M52" i="2"/>
  <c r="M53" i="2"/>
  <c r="M54" i="2"/>
  <c r="M58" i="2"/>
  <c r="M59" i="2"/>
  <c r="M60" i="2"/>
  <c r="M61" i="2"/>
  <c r="M62" i="2"/>
  <c r="M63" i="2"/>
  <c r="M64" i="2"/>
  <c r="M65" i="2"/>
  <c r="M67" i="2"/>
  <c r="M68" i="2"/>
  <c r="M70" i="2"/>
  <c r="M7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53" i="2"/>
  <c r="I54" i="2"/>
  <c r="I55" i="2"/>
  <c r="I56" i="2"/>
  <c r="I50" i="2"/>
  <c r="I51" i="2"/>
  <c r="I52" i="2"/>
  <c r="I45" i="2"/>
  <c r="I46" i="2"/>
  <c r="I47" i="2"/>
  <c r="I39" i="2"/>
  <c r="I40" i="2"/>
  <c r="I41" i="2"/>
  <c r="I42" i="2"/>
  <c r="I43" i="2"/>
  <c r="I44" i="2"/>
  <c r="I37" i="2"/>
  <c r="I38" i="2"/>
  <c r="I30" i="2"/>
  <c r="I31" i="2"/>
  <c r="I32" i="2"/>
  <c r="I33" i="2"/>
  <c r="I34" i="2"/>
  <c r="I35" i="2"/>
  <c r="I36" i="2"/>
  <c r="I27" i="2"/>
  <c r="I28" i="2"/>
  <c r="I29" i="2"/>
  <c r="I24" i="2"/>
  <c r="I25" i="2"/>
  <c r="I26" i="2"/>
  <c r="I22" i="2"/>
  <c r="I23" i="2"/>
  <c r="I17" i="2"/>
  <c r="I18" i="2"/>
  <c r="I19" i="2"/>
  <c r="I20" i="2"/>
  <c r="I21" i="2"/>
  <c r="I15" i="2"/>
  <c r="I16" i="2"/>
  <c r="I12" i="2"/>
  <c r="I13" i="2"/>
  <c r="I14" i="2"/>
  <c r="I8" i="2"/>
  <c r="I9" i="2"/>
  <c r="I10" i="2"/>
  <c r="I11" i="2"/>
  <c r="I7" i="2"/>
  <c r="E71" i="2" l="1"/>
  <c r="F71" i="2" s="1"/>
  <c r="F70" i="2"/>
  <c r="E70" i="2"/>
  <c r="E69" i="2"/>
  <c r="F69" i="2" s="1"/>
  <c r="F68" i="2"/>
  <c r="E68" i="2"/>
  <c r="E67" i="2"/>
  <c r="F67" i="2" s="1"/>
  <c r="F66" i="2"/>
  <c r="E66" i="2"/>
  <c r="E65" i="2"/>
  <c r="F65" i="2" s="1"/>
  <c r="E64" i="2"/>
  <c r="F64" i="2" s="1"/>
  <c r="E63" i="2"/>
  <c r="F63" i="2" s="1"/>
  <c r="F62" i="2"/>
  <c r="E62" i="2"/>
  <c r="E61" i="2"/>
  <c r="F61" i="2" s="1"/>
  <c r="F60" i="2"/>
  <c r="E60" i="2"/>
  <c r="E59" i="2"/>
  <c r="F59" i="2" s="1"/>
  <c r="F58" i="2"/>
  <c r="E58" i="2"/>
  <c r="E57" i="2"/>
  <c r="F57" i="2" s="1"/>
  <c r="F56" i="2"/>
  <c r="E56" i="2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J11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N11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M11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I11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J35" i="1" s="1"/>
  <c r="I36" i="1"/>
  <c r="E11" i="1"/>
  <c r="E13" i="1"/>
  <c r="F13" i="1" s="1"/>
  <c r="E14" i="1"/>
  <c r="F14" i="1" s="1"/>
  <c r="E15" i="1"/>
  <c r="E16" i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E24" i="1"/>
  <c r="E25" i="1"/>
  <c r="E26" i="1"/>
  <c r="F26" i="1" s="1"/>
  <c r="E27" i="1"/>
  <c r="E28" i="1"/>
  <c r="E29" i="1"/>
  <c r="F29" i="1" s="1"/>
  <c r="E30" i="1"/>
  <c r="F30" i="1" s="1"/>
  <c r="E31" i="1"/>
  <c r="E32" i="1"/>
  <c r="E33" i="1"/>
  <c r="E34" i="1"/>
  <c r="F34" i="1" s="1"/>
  <c r="E35" i="1"/>
  <c r="E36" i="1"/>
  <c r="F36" i="1" s="1"/>
  <c r="F19" i="1"/>
  <c r="F25" i="1"/>
  <c r="F33" i="1"/>
  <c r="F35" i="1"/>
  <c r="F32" i="1"/>
  <c r="F31" i="1"/>
  <c r="F28" i="1"/>
  <c r="F27" i="1"/>
  <c r="F24" i="1"/>
  <c r="F23" i="1"/>
  <c r="F16" i="1"/>
  <c r="F15" i="1"/>
  <c r="F11" i="1"/>
</calcChain>
</file>

<file path=xl/comments1.xml><?xml version="1.0" encoding="utf-8"?>
<comments xmlns="http://schemas.openxmlformats.org/spreadsheetml/2006/main">
  <authors>
    <author>OPTCL</author>
  </authors>
  <commentList>
    <comment ref="B48" authorId="0">
      <text>
        <r>
          <rPr>
            <b/>
            <sz val="9"/>
            <color indexed="81"/>
            <rFont val="Tahoma"/>
            <charset val="1"/>
          </rPr>
          <t>Disconnected by CESU due to non-payment</t>
        </r>
      </text>
    </comment>
    <comment ref="B49" authorId="0">
      <text>
        <r>
          <rPr>
            <b/>
            <sz val="9"/>
            <color indexed="81"/>
            <rFont val="Tahoma"/>
            <charset val="1"/>
          </rPr>
          <t>Disconnected by CESU due to non-payment</t>
        </r>
      </text>
    </comment>
  </commentList>
</comments>
</file>

<file path=xl/sharedStrings.xml><?xml version="1.0" encoding="utf-8"?>
<sst xmlns="http://schemas.openxmlformats.org/spreadsheetml/2006/main" count="466" uniqueCount="353">
  <si>
    <t>AVAILABILITY OF TRANSMISSION LINES FOR POWER SUPPLY</t>
  </si>
  <si>
    <t>220 KV Bhanjanagar - Theruvali - I</t>
  </si>
  <si>
    <t>220 KV Bhanjanagar - Theruvali - II</t>
  </si>
  <si>
    <t>220 KV Bhanjanagar - Meramundali - I</t>
  </si>
  <si>
    <t>220 KV Bhanjanagar - Meramundali - II</t>
  </si>
  <si>
    <t>220 KV Bhanjanagar - Nayagarh</t>
  </si>
  <si>
    <t>220 KV Bhanjanagar - Mendhashala</t>
  </si>
  <si>
    <t>220 kV Mendhasala - Narendrapur - II</t>
  </si>
  <si>
    <t>132 KV Bhanjanagar - Aska Ckt - I</t>
  </si>
  <si>
    <t>132 KV Bhanjanagar - Aska Ckt - II</t>
  </si>
  <si>
    <t xml:space="preserve">132 KV Bhanjanagar-Phulbani </t>
  </si>
  <si>
    <t>132 KV Aska - Chhatrapur Ckt - I</t>
  </si>
  <si>
    <t>132 KV Aska - Berhampur</t>
  </si>
  <si>
    <t>132 kV Balugaon - Solari Traction</t>
  </si>
  <si>
    <t>132 kV Berhampur - Digapahandi</t>
  </si>
  <si>
    <t>132 kV Chatarpur - Ganjam</t>
  </si>
  <si>
    <t>132 kV Chhatrapur - Balugaon</t>
  </si>
  <si>
    <t>132 kV Chhatrapur - IRE-I</t>
  </si>
  <si>
    <t>132 kV Chhatrapur - IRE-II</t>
  </si>
  <si>
    <t>132 kV Chhatrapur - Rambha Traction</t>
  </si>
  <si>
    <t>132 kV Digapahandi - Mohana</t>
  </si>
  <si>
    <t>132 kV Narendrapur - Traction</t>
  </si>
  <si>
    <t>132 kV Narendrapur – Khurda</t>
  </si>
  <si>
    <t>220 kV Budhipadar - Korba – I</t>
  </si>
  <si>
    <t>220 kV Budhipadar - Korba – II</t>
  </si>
  <si>
    <t>220 kV Budhipadar - Tarkera - I</t>
  </si>
  <si>
    <t>220 kV Budhipadar - Tarkera - II</t>
  </si>
  <si>
    <t>220 kV Budhipadar- Bhusan - I</t>
  </si>
  <si>
    <t>220 kV Budhipadar- Bhusan - II</t>
  </si>
  <si>
    <t>220 kV Budhipadar – SPS - I</t>
  </si>
  <si>
    <t xml:space="preserve">220 kV Rengali - Barkote </t>
  </si>
  <si>
    <t>220 kV Tarkera - Rengali - II</t>
  </si>
  <si>
    <t>220 kV Tarkera - PGCIL - I</t>
  </si>
  <si>
    <t>220 kV Tarkera - PGCIL - II</t>
  </si>
  <si>
    <t>132 kV Bargarh -  ACC - II</t>
  </si>
  <si>
    <t>132 kV Bargarh - Bolangir</t>
  </si>
  <si>
    <t>132 kV Bolangir - Saintala</t>
  </si>
  <si>
    <t>132 kV Bolangir - Sonepur</t>
  </si>
  <si>
    <t>132 kV Budhipadar - Jharsuguda</t>
  </si>
  <si>
    <t>132 kV Budhipadar - MCL - I</t>
  </si>
  <si>
    <t>132 kV Budhipadar - MCL - II</t>
  </si>
  <si>
    <t>132 kV Budhipadar - Remja</t>
  </si>
  <si>
    <t>132 kV Budhipadar - Tarkera - I</t>
  </si>
  <si>
    <t>132 kV Budhipadar - Rajgangpur - II</t>
  </si>
  <si>
    <t>132 kV Budhipadar - Sundargarh - I</t>
  </si>
  <si>
    <t>132 kV Budhipadar - Sundargarh - II</t>
  </si>
  <si>
    <t>132 kV Budhipadar - MSP</t>
  </si>
  <si>
    <t>132 kV Burla PH - Budhipadar - I</t>
  </si>
  <si>
    <t>132 kV Burla PH - Budhipadar - II</t>
  </si>
  <si>
    <t>132 kV Burla PH - Rairakhole</t>
  </si>
  <si>
    <t>132 kV Burla PH - Sambalpur</t>
  </si>
  <si>
    <t>132 kV Chhend - Adhunik Metallics</t>
  </si>
  <si>
    <t>132 kV Chhend -  Nuagaon Traction</t>
  </si>
  <si>
    <t>132 kV Jharsuguda - L&amp;T</t>
  </si>
  <si>
    <t>132 kV Jharsuguda - Traction</t>
  </si>
  <si>
    <t>132 kV Katapali - Bargarh</t>
  </si>
  <si>
    <t>132 kV Rairakhole - Boinda</t>
  </si>
  <si>
    <t>132 kV Rajgangpur - Aryan Viraj Ckt - III</t>
  </si>
  <si>
    <t>132 kV Rajgangpur - OCL</t>
  </si>
  <si>
    <t>132 kV Rajgangpur - Traction - I</t>
  </si>
  <si>
    <t>132 kV Rajgangpur - Traction - II</t>
  </si>
  <si>
    <t>132 kV Rourkela - Joda (Nalda) Feeder</t>
  </si>
  <si>
    <t>132 kV Tarkera - Chhend - I</t>
  </si>
  <si>
    <t>132 kV Tarkera - Chhend - II</t>
  </si>
  <si>
    <t>132 kV Tarkera - Rajgangpur - II</t>
  </si>
  <si>
    <t>132 kV Tarkera - Rourkela - I</t>
  </si>
  <si>
    <t>132 kV Tarkera - Rourkela - II</t>
  </si>
  <si>
    <t>132 kV Tarkera - RSP - I</t>
  </si>
  <si>
    <t>132 kV Tarkera - RSP - II</t>
  </si>
  <si>
    <t>132 kV Tarkera - RSP – III</t>
  </si>
  <si>
    <t>400 kV Meramundali - Mendhasala</t>
  </si>
  <si>
    <t>220 kV Meramundali - Duburi - I</t>
  </si>
  <si>
    <t>220 kV Meramundali - Duburi - II</t>
  </si>
  <si>
    <t>220 kV Meramundali - TTPS - I</t>
  </si>
  <si>
    <t>220 kV Meramundali - TTPS - II</t>
  </si>
  <si>
    <t>220 kV Meramundali – NALCO – I</t>
  </si>
  <si>
    <t>220 kV Meramundali – NALCO – II</t>
  </si>
  <si>
    <t>220 kV Meramundali - Bidanasi</t>
  </si>
  <si>
    <t>220 kV Rengali - Tarkera - II</t>
  </si>
  <si>
    <t>220 kV Rengali - Barkote - I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</si>
  <si>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</si>
  <si>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</si>
  <si>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</si>
  <si>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</si>
  <si>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</si>
  <si>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Angul - MCL - I</t>
  </si>
  <si>
    <t>132 kV Angul - MCL - II</t>
  </si>
  <si>
    <t>132 kV Boinda - Rairakhole</t>
  </si>
  <si>
    <t>132 kV Chainpal - Angul</t>
  </si>
  <si>
    <t>132 kV Chainpal - Meramundali - I</t>
  </si>
  <si>
    <t>132 kV Chainpal – Meramundali - II</t>
  </si>
  <si>
    <t>132 kV Chainpal - FCI</t>
  </si>
  <si>
    <t>132 kV Dhenkanal - ICCL</t>
  </si>
  <si>
    <t>132 kV Dhenkanal - Nuapatna</t>
  </si>
  <si>
    <t>132 kV Dhenkanal - Joranda Trac.</t>
  </si>
  <si>
    <t>132 kV Kamakhyanagar - Duburi</t>
  </si>
  <si>
    <t>132 kV Meramundali - Dhenkanal</t>
  </si>
  <si>
    <t>132 kV Meramundali - ML Rungta</t>
  </si>
  <si>
    <t>132 kV Meramundali – BRG</t>
  </si>
  <si>
    <t>132 kV TTPS - Chainpal - I</t>
  </si>
  <si>
    <t>132 kV TTPS - Chainpal - II</t>
  </si>
  <si>
    <t>132 kV TTPS - Kamakyanagar</t>
  </si>
  <si>
    <t>220 kV New Duburi – Paradeep DC</t>
  </si>
  <si>
    <t>132 kV Chandaka - Bhubanewar - I</t>
  </si>
  <si>
    <t>132 kV Chandaka - Bhubanewar - II</t>
  </si>
  <si>
    <t>132 kV Chandaka - Bidanasi</t>
  </si>
  <si>
    <t>132 kV Chandaka - Khurda</t>
  </si>
  <si>
    <t>132 kV Chandaka - Ranasinghpur</t>
  </si>
  <si>
    <t>132 kV Choudwar - Bidanasi</t>
  </si>
  <si>
    <t>132 kV Choudwar - Kendrapara Rd Trac.</t>
  </si>
  <si>
    <t>132 kV Cuttack - Jagatsinghpur</t>
  </si>
  <si>
    <t>132 kV Jajpur Road - Chandikhole</t>
  </si>
  <si>
    <t>132 kV Jajpur Road - Kendrapara - II</t>
  </si>
  <si>
    <t>132 kV Kendarapara - Paradeep DC</t>
  </si>
  <si>
    <t>132 kV Kendrapara - Pattamundai</t>
  </si>
  <si>
    <t>132 kV Khurda - Balugaon</t>
  </si>
  <si>
    <t>132 kV Khurda - Puri</t>
  </si>
  <si>
    <t>132 kV Nimapara - Puri</t>
  </si>
  <si>
    <t>220 kV Joda - Jamshedpur</t>
  </si>
  <si>
    <t>220 kV Joda - Ramchandrapur</t>
  </si>
  <si>
    <t>220 kV Joda - TSIL</t>
  </si>
  <si>
    <t>220 kV Duburi - New Duburi-I</t>
  </si>
  <si>
    <t>220 kV Duburi - New Duburi-II</t>
  </si>
  <si>
    <t>220 kV Duburi - NINL</t>
  </si>
  <si>
    <t>220 kV TTPS - Joda - I</t>
  </si>
  <si>
    <t>220 kV TTPS - Joda - II</t>
  </si>
  <si>
    <t>132 kV Bhadrak - FACOR</t>
  </si>
  <si>
    <t>132 kV Bhadrak - Soro</t>
  </si>
  <si>
    <t>132 kV Bhdrak - Traction</t>
  </si>
  <si>
    <t>132 kV Duburi - Jajpur Rd. Ckt - I</t>
  </si>
  <si>
    <t>132 kV Duburi - Jajpur Rd. Ckt - II</t>
  </si>
  <si>
    <t>132 kV Duburi - Mesco - Bhadrak - Jajpur Town</t>
  </si>
  <si>
    <t>132 kV Duburi - Baminipal (TISCO)</t>
  </si>
  <si>
    <t>132 kV Duburi - Mesco Fdr-II</t>
  </si>
  <si>
    <t>132 kV Duburi - Jakhapura Traction</t>
  </si>
  <si>
    <t>132 kV Jajpur Road – Kendrapara-II</t>
  </si>
  <si>
    <t>132 kV Jajpur Road – Chandikhol - I</t>
  </si>
  <si>
    <t>132 kV Kalarangi Incomer</t>
  </si>
  <si>
    <t>132 kV Jaleswar - Rly Traction</t>
  </si>
  <si>
    <t>132 kV Joda - Rourkela</t>
  </si>
  <si>
    <t>132 kV Joda - Polasponga</t>
  </si>
  <si>
    <t>132 kV Joda - FAP</t>
  </si>
  <si>
    <t>132 kV Joda -  Kenduposi</t>
  </si>
  <si>
    <t>132 kV Kuchei PGCIL - Baripada</t>
  </si>
  <si>
    <t>132 kV Kuchei PGCIL - Rairangpur</t>
  </si>
  <si>
    <t>220 kV Jayanagar - Balimela - I</t>
  </si>
  <si>
    <t>220 kV Jayanagar - Balimela - II</t>
  </si>
  <si>
    <t>220 kV Jayanagar - Balimela - III</t>
  </si>
  <si>
    <t>220 kV Jayanagar - PGCIL - I</t>
  </si>
  <si>
    <t>220 kV Jayanagar - PGCIL-II</t>
  </si>
  <si>
    <t>220 kV Jayanagar - Upper Kolab-I</t>
  </si>
  <si>
    <t>220 kV Jayanagar - Upper Kolab-II</t>
  </si>
  <si>
    <t>220 kV Therubali - Bhanjanagar - I</t>
  </si>
  <si>
    <t>220 kV Therubali - Bhanjanagar - II</t>
  </si>
  <si>
    <t>220 kV Therubali - Indravati - I</t>
  </si>
  <si>
    <t>220 kV Therubali - Indravati - II</t>
  </si>
  <si>
    <t>220 kV Therubali - Jayanagar - I</t>
  </si>
  <si>
    <t>220 kV Therubali - Jayanagar - II</t>
  </si>
  <si>
    <t>220 kV Therubali - Jayanagar - III</t>
  </si>
  <si>
    <t>220 kV Therubali - Narendrapur - I</t>
  </si>
  <si>
    <t>220 kV Therubali - Narendrapur - II</t>
  </si>
  <si>
    <t>132 kV Akhusingi - Parlakhemundi</t>
  </si>
  <si>
    <t>132 kV Jayanagar - Rayagada</t>
  </si>
  <si>
    <t>132 kV Jayanagar - Sunabeda</t>
  </si>
  <si>
    <t>132 kV Jayanagar - Damonjodi</t>
  </si>
  <si>
    <t>132 kV Jayanagar -Tentulikhunti</t>
  </si>
  <si>
    <t>132 kV Kesinga - Junagarh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</si>
  <si>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</si>
  <si>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</si>
  <si>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</si>
  <si>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</si>
  <si>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</si>
  <si>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</si>
  <si>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</si>
  <si>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</si>
  <si>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132 kV Therubali - Kesinga</t>
  </si>
  <si>
    <t>132 kV Kesinga - Bolangir</t>
  </si>
  <si>
    <t>400 kV Meramundali - RSTPS-I</t>
  </si>
  <si>
    <t>400 kV Meramundali - RSTPS-II</t>
  </si>
  <si>
    <t>400 kV Meramundali - JSPL-I</t>
  </si>
  <si>
    <t>400 kV Meramundali - JSPL-II</t>
  </si>
  <si>
    <t>220 kV Meramundali - BSL-I</t>
  </si>
  <si>
    <t>132 kV Kharagprasad - SMPL</t>
  </si>
  <si>
    <t>132 kV Kharagprasad - Traction</t>
  </si>
  <si>
    <t>133 kV Kharagprasad - NBVL - I</t>
  </si>
  <si>
    <t>134 kV Kharagprasad - NBVL - II</t>
  </si>
  <si>
    <t>132 kV  Angul - TTPS</t>
  </si>
  <si>
    <t>132 kV Bargarh -  ACC - I</t>
  </si>
  <si>
    <t>132 kV Mohana - Akhusingh</t>
  </si>
  <si>
    <t>132 kV Jayanagar - Traction</t>
  </si>
  <si>
    <t>220 kV Meramundali - B.Nagar - I</t>
  </si>
  <si>
    <t>220 kV Meramundali - B.Nagar - II</t>
  </si>
  <si>
    <t>132 kV Meramundali - K.Prasad - I</t>
  </si>
  <si>
    <t>132 kV Meramundali - K.Prasad - II</t>
  </si>
  <si>
    <t>220 kV Tarkera - Barkote - I</t>
  </si>
  <si>
    <t>132 kV Tarkera - Rajgangpur - I</t>
  </si>
  <si>
    <t>220 kV New Duburi - Balasore - I</t>
  </si>
  <si>
    <t>132 kV Kamkhyanagar – Duburi - I</t>
  </si>
  <si>
    <t>132 kV TTPS - Duburi Ckt - II</t>
  </si>
  <si>
    <t>132 kV Bhadrak - DPCL - I</t>
  </si>
  <si>
    <t>132 kV Bhadrak - DPCL - II</t>
  </si>
  <si>
    <t>220 kV New Duburi - Paradeep - l</t>
  </si>
  <si>
    <t>220 kV New Duburi - Paradeep - ll</t>
  </si>
  <si>
    <t>220 kV Balasore - Bhadrak</t>
  </si>
  <si>
    <t>220 kV Balasore - PGCIL - 1</t>
  </si>
  <si>
    <t>220 kV Balasore - PGCIL - 2</t>
  </si>
  <si>
    <t>132 kV Balasore - Baripada</t>
  </si>
  <si>
    <t>132 kV Balasore - Soro</t>
  </si>
  <si>
    <t>132 kV Balasore - Birla Tyres</t>
  </si>
  <si>
    <t>132 kV Balasore - Traction</t>
  </si>
  <si>
    <t>132 kV Balasore - Emami</t>
  </si>
  <si>
    <t>132 kV J.Road - Anandapur fdr</t>
  </si>
  <si>
    <t>132 kV Balasore - Basta</t>
  </si>
  <si>
    <t>132 kV Basta - Jaleswar</t>
  </si>
  <si>
    <t>132 kV Rairangpur - Karanjia</t>
  </si>
  <si>
    <t>220 kV Chandaka - Bidanasi Ckt-I</t>
  </si>
  <si>
    <t>220 kV Nayagarh - Mendhasal</t>
  </si>
  <si>
    <t>400 kV Meramunduli - Mendhasal - I</t>
  </si>
  <si>
    <t>220 kV Chandaka - Mendhasal Ckt - II</t>
  </si>
  <si>
    <t>220 kV Chandaka - Mendhasal Ckt - III</t>
  </si>
  <si>
    <t>220 kV Chandaka - Mendhasal Ckt - IV</t>
  </si>
  <si>
    <t>220 kV Narendrapur - Mendhasal</t>
  </si>
  <si>
    <t>220 kV Bhanjanagar - Mendhasal</t>
  </si>
  <si>
    <t>132 kV ICCL - Choudwar Ckt-II</t>
  </si>
  <si>
    <t>132 kV Maheswari - ICCL Ckt-II</t>
  </si>
  <si>
    <t>132 kV Arati - Choudwar Ckt-I</t>
  </si>
  <si>
    <t>132 kV Phulnakhara - Cuttack</t>
  </si>
  <si>
    <t>132 kV Mancheswar - Phulnakhara</t>
  </si>
  <si>
    <t>220 kV Meramundali - BSL-II</t>
  </si>
  <si>
    <t>133 kV JCL Feeder</t>
  </si>
  <si>
    <t>221 kV Budhipadar - Korba – III</t>
  </si>
  <si>
    <t>132 kV Kharagprasad - SGEL</t>
  </si>
  <si>
    <t xml:space="preserve">132 kV Narendrapur - Chhatrapur-I </t>
  </si>
  <si>
    <t>132 kV Narendrapur - Chhatrapur-II</t>
  </si>
  <si>
    <t>132 kV Tarkera - Rourkela - III</t>
  </si>
  <si>
    <t>220 kV IB - Budhipadar - I</t>
  </si>
  <si>
    <t>220 kV IB - Budhipadar - II</t>
  </si>
  <si>
    <t>220 kV IB - Budhipadar - III</t>
  </si>
  <si>
    <t>220 kV IB - Budhipadar - IV</t>
  </si>
  <si>
    <t>220 kV Budhipadar - Katapali - I</t>
  </si>
  <si>
    <t>220 kV Budhipadar - Katapali - II</t>
  </si>
  <si>
    <t>220 kV Katapali - New Bolangir - I</t>
  </si>
  <si>
    <t>220 kV Katapali - New Bolangir - II</t>
  </si>
  <si>
    <t>132 kV Chiplima - Katapali</t>
  </si>
  <si>
    <t>132 kV New Bolangir - Patnagarh</t>
  </si>
  <si>
    <t>132 kV New Bolangir - Bolangir - I</t>
  </si>
  <si>
    <t>132 kV New Bolangir - Bolangir - II</t>
  </si>
  <si>
    <t>132 kV Balasore - Balasore Alloys</t>
  </si>
  <si>
    <t>132 kV Palasponga - Karanjia</t>
  </si>
  <si>
    <t>220 kV Therubali - Indravati - III</t>
  </si>
  <si>
    <t>220 kV Therubali - Indravati - IV</t>
  </si>
  <si>
    <t>132 kV Meramundali - Arati Steels</t>
  </si>
  <si>
    <t>220 kV Meramundali -Kaniha - I</t>
  </si>
  <si>
    <t>220 kV Meramundali - Kaniha -II</t>
  </si>
  <si>
    <t>220 kV Paradeep - Essar Steel DC</t>
  </si>
  <si>
    <t>132 kV Paradeep - PPT DC</t>
  </si>
  <si>
    <t>132 kV Paradeep - PPL DC</t>
  </si>
  <si>
    <t>132 kV Paradeep - IFFCO DC</t>
  </si>
  <si>
    <t>132 kV ICCL - OCL - Salipur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</si>
  <si>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</si>
  <si>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</si>
  <si>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</si>
  <si>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</si>
  <si>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</si>
  <si>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</si>
  <si>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</si>
  <si>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</si>
  <si>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</si>
  <si>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220 kV Budhipadar- Basundhara</t>
  </si>
  <si>
    <t>12:33</t>
  </si>
  <si>
    <t>6:35</t>
  </si>
  <si>
    <t>11:24</t>
  </si>
  <si>
    <t>14:13</t>
  </si>
  <si>
    <t>16:51</t>
  </si>
  <si>
    <t>15:41</t>
  </si>
  <si>
    <t>11:20</t>
  </si>
  <si>
    <t>29:17</t>
  </si>
  <si>
    <t>16:39</t>
  </si>
  <si>
    <t>16:00</t>
  </si>
  <si>
    <t>0:55</t>
  </si>
  <si>
    <t>53:47</t>
  </si>
  <si>
    <t>2:00</t>
  </si>
  <si>
    <t>04:21</t>
  </si>
  <si>
    <t>12:51</t>
  </si>
  <si>
    <t>15:54</t>
  </si>
  <si>
    <t>08:14</t>
  </si>
  <si>
    <t>00:40</t>
  </si>
  <si>
    <t>63:39</t>
  </si>
  <si>
    <t>16:29</t>
  </si>
  <si>
    <t>20:49</t>
  </si>
  <si>
    <t>28:23</t>
  </si>
  <si>
    <t>94:57</t>
  </si>
  <si>
    <t>24:06</t>
  </si>
  <si>
    <t>00:52</t>
  </si>
  <si>
    <t>40:04</t>
  </si>
  <si>
    <t>38:18</t>
  </si>
  <si>
    <t>74:30</t>
  </si>
  <si>
    <t>04:25</t>
  </si>
  <si>
    <t>45:18</t>
  </si>
  <si>
    <t>10:05</t>
  </si>
  <si>
    <t>29:14</t>
  </si>
  <si>
    <t>64:24</t>
  </si>
  <si>
    <t>16:16</t>
  </si>
  <si>
    <t>15:25</t>
  </si>
  <si>
    <t>05:43</t>
  </si>
  <si>
    <t>04:57</t>
  </si>
  <si>
    <t>35:09</t>
  </si>
  <si>
    <t>13:34</t>
  </si>
  <si>
    <t>06:29</t>
  </si>
  <si>
    <t>04:58</t>
  </si>
  <si>
    <t>05:21</t>
  </si>
  <si>
    <t>03:13</t>
  </si>
  <si>
    <t>00:54</t>
  </si>
  <si>
    <t>14:11</t>
  </si>
  <si>
    <t>01:18</t>
  </si>
  <si>
    <t>03:05</t>
  </si>
  <si>
    <t>05:18</t>
  </si>
  <si>
    <t>175:10</t>
  </si>
  <si>
    <t>00:25</t>
  </si>
  <si>
    <t>01:40</t>
  </si>
  <si>
    <t>29:03</t>
  </si>
  <si>
    <t>29:57</t>
  </si>
  <si>
    <t>06:31</t>
  </si>
  <si>
    <t>33:30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</si>
  <si>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</si>
  <si>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</si>
  <si>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</si>
  <si>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</si>
  <si>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</si>
  <si>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</si>
  <si>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</si>
  <si>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</si>
  <si>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</si>
  <si>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</si>
  <si>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First six months of the previous year 2013-14 04/13 to 09/13</t>
  </si>
  <si>
    <t>Last six months of the previous year 2013-14
10/13 to 03/14</t>
  </si>
  <si>
    <t>First six months of the current year 2014-15
                      04/14 to 09/14</t>
  </si>
  <si>
    <t>First six months of the current year 2014-15
04/14 to 09/14</t>
  </si>
  <si>
    <t>52:32</t>
  </si>
  <si>
    <t>59:14</t>
  </si>
  <si>
    <t>29:50</t>
  </si>
  <si>
    <t>43:47</t>
  </si>
  <si>
    <t>First six months of the previous year 2013-14 
04/13 to 09/13</t>
  </si>
  <si>
    <t>132 kV Chandikhole - Kendrapara</t>
  </si>
  <si>
    <t>132 kV Paradeep - Jagatsinghpur</t>
  </si>
  <si>
    <t>220 kV Paradeep - IOCL</t>
  </si>
  <si>
    <t>132 kV Chandaka - Nimapara</t>
  </si>
  <si>
    <t>132 kV Ranasinghpur Kesura</t>
  </si>
  <si>
    <t>132 kV Jajpur Road - Jajpur Town .</t>
  </si>
  <si>
    <t>First six months of the previous year 2013-14
 04/13 to 09/13</t>
  </si>
  <si>
    <t>First six months of the current year
(04/14 to 09/14)</t>
  </si>
  <si>
    <t>Last six months of the previous year
 (10/13 to 03/14)</t>
  </si>
  <si>
    <t>First six months of the previous year 
(04/13 to 09/13)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</si>
</sst>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hh]:mm"/>
    <numFmt numFmtId="165" formatCode="[h]:mm"/>
    <numFmt numFmtId="166" formatCode="00.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11"/>
      <name val="Arial"/>
      <family val="2"/>
    </font>
    <font>
      <sz val="10"/>
      <name val="Tahoma"/>
      <family val="2"/>
    </font>
    <font>
      <b/>
      <sz val="12"/>
      <color indexed="8"/>
      <name val="Tahoma"/>
      <family val="2"/>
    </font>
    <font>
      <b/>
      <sz val="10"/>
      <name val="Tahoma"/>
      <family val="2"/>
    </font>
    <font>
      <b/>
      <u/>
      <sz val="10"/>
      <color indexed="8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sz val="11"/>
      <name val="Arial"/>
      <family val="2"/>
    </font>
    <font>
      <sz val="10"/>
      <name val="Tahma"/>
    </font>
    <font>
      <sz val="9"/>
      <name val="Tahoma"/>
      <family val="2"/>
    </font>
    <font>
      <b/>
      <sz val="9"/>
      <name val="Tahoma"/>
      <family val="2"/>
    </font>
    <font>
      <sz val="12"/>
      <name val="Arial"/>
      <family val="2"/>
    </font>
    <font>
      <b/>
      <sz val="9"/>
      <color indexed="81"/>
      <name val="Tahoma"/>
      <charset val="1"/>
    </font>
    <font>
      <b/>
      <sz val="10"/>
      <name val="Arial"/>
      <family val="2"/>
    </font>
    <font>
      <b/>
      <u/>
      <sz val="10"/>
      <name val="Tahoma"/>
      <family val="2"/>
    </font>
    <font>
      <b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9" fontId="20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32" fillId="25" borderId="0"/>
  </cellStyleXfs>
  <cellXfs count="173">
    <xf numFmtId="0" fontId="0" fillId="0" borderId="0" xfId="0"/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18" fillId="0" borderId="10" xfId="0" applyFont="1" applyBorder="1" applyAlignment="1" applyProtection="1">
      <alignment vertical="center"/>
      <protection locked="0"/>
    </xf>
    <xf numFmtId="0" fontId="18" fillId="0" borderId="10" xfId="0" applyNumberFormat="1" applyFont="1" applyBorder="1" applyAlignment="1" applyProtection="1">
      <alignment vertical="center"/>
      <protection locked="0"/>
    </xf>
    <xf numFmtId="10" fontId="18" fillId="0" borderId="10" xfId="0" applyNumberFormat="1" applyFont="1" applyBorder="1" applyAlignment="1" applyProtection="1">
      <alignment vertical="center"/>
      <protection locked="0"/>
    </xf>
    <xf numFmtId="0" fontId="20" fillId="0" borderId="10" xfId="0" applyFont="1" applyBorder="1" applyAlignment="1" applyProtection="1">
      <alignment vertical="center" wrapText="1"/>
      <protection locked="0"/>
    </xf>
    <xf numFmtId="0" fontId="20" fillId="0" borderId="10" xfId="0" applyNumberFormat="1" applyFont="1" applyBorder="1" applyAlignment="1" applyProtection="1">
      <alignment horizontal="center" vertical="center"/>
      <protection locked="0"/>
    </xf>
    <xf numFmtId="0" fontId="20" fillId="0" borderId="10" xfId="0" applyNumberFormat="1" applyFont="1" applyBorder="1" applyAlignment="1" applyProtection="1">
      <alignment vertical="center"/>
      <protection locked="0"/>
    </xf>
    <xf numFmtId="0" fontId="20" fillId="0" borderId="10" xfId="0" applyFont="1" applyBorder="1" applyAlignment="1" applyProtection="1">
      <alignment vertical="center"/>
      <protection locked="0"/>
    </xf>
    <xf numFmtId="164" fontId="20" fillId="0" borderId="10" xfId="0" applyNumberFormat="1" applyFont="1" applyBorder="1" applyAlignment="1" applyProtection="1">
      <alignment horizontal="center" vertical="center"/>
      <protection locked="0"/>
    </xf>
    <xf numFmtId="10" fontId="20" fillId="0" borderId="10" xfId="0" applyNumberFormat="1" applyFont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vertical="center" wrapText="1"/>
      <protection locked="0"/>
    </xf>
    <xf numFmtId="164" fontId="0" fillId="0" borderId="10" xfId="0" applyNumberFormat="1" applyFont="1" applyBorder="1" applyAlignment="1">
      <alignment horizontal="center" vertical="top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164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 wrapText="1"/>
    </xf>
    <xf numFmtId="0" fontId="0" fillId="0" borderId="10" xfId="0" applyFont="1" applyBorder="1" applyAlignment="1" applyProtection="1">
      <alignment horizontal="left" vertical="center" wrapText="1"/>
      <protection locked="0"/>
    </xf>
    <xf numFmtId="164" fontId="19" fillId="0" borderId="10" xfId="0" applyNumberFormat="1" applyFont="1" applyBorder="1" applyAlignment="1">
      <alignment horizontal="center"/>
    </xf>
    <xf numFmtId="0" fontId="0" fillId="0" borderId="10" xfId="0" applyBorder="1" applyAlignment="1" applyProtection="1">
      <alignment vertical="center"/>
      <protection locked="0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Fill="1" applyBorder="1" applyAlignment="1" applyProtection="1">
      <alignment vertical="center" wrapText="1"/>
      <protection locked="0"/>
    </xf>
    <xf numFmtId="10" fontId="19" fillId="0" borderId="10" xfId="0" applyNumberFormat="1" applyFont="1" applyBorder="1" applyAlignment="1">
      <alignment horizontal="center"/>
    </xf>
    <xf numFmtId="10" fontId="0" fillId="0" borderId="10" xfId="0" applyNumberFormat="1" applyFont="1" applyBorder="1" applyAlignment="1">
      <alignment horizontal="center"/>
    </xf>
    <xf numFmtId="164" fontId="0" fillId="0" borderId="10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>
      <alignment horizontal="center"/>
    </xf>
    <xf numFmtId="0" fontId="19" fillId="0" borderId="10" xfId="0" applyFont="1" applyBorder="1" applyAlignment="1" applyProtection="1">
      <alignment vertical="center" wrapText="1"/>
      <protection locked="0"/>
    </xf>
    <xf numFmtId="20" fontId="0" fillId="0" borderId="10" xfId="0" applyNumberFormat="1" applyFont="1" applyBorder="1" applyAlignment="1">
      <alignment horizontal="center"/>
    </xf>
    <xf numFmtId="10" fontId="0" fillId="0" borderId="10" xfId="0" applyNumberFormat="1" applyFont="1" applyBorder="1" applyAlignment="1" applyProtection="1">
      <alignment vertical="center"/>
      <protection locked="0"/>
    </xf>
    <xf numFmtId="10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0" fontId="0" fillId="0" borderId="10" xfId="0" applyNumberFormat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164" fontId="0" fillId="0" borderId="10" xfId="0" applyNumberFormat="1" applyFont="1" applyBorder="1" applyAlignment="1">
      <alignment horizontal="center" vertical="center" shrinkToFit="1"/>
    </xf>
    <xf numFmtId="164" fontId="0" fillId="0" borderId="10" xfId="40" applyNumberFormat="1" applyFont="1" applyFill="1" applyBorder="1" applyAlignment="1" applyProtection="1">
      <alignment horizontal="center" vertical="center"/>
      <protection locked="0"/>
    </xf>
    <xf numFmtId="164" fontId="0" fillId="24" borderId="10" xfId="0" applyNumberFormat="1" applyFont="1" applyFill="1" applyBorder="1" applyAlignment="1">
      <alignment horizontal="center" wrapText="1"/>
    </xf>
    <xf numFmtId="10" fontId="21" fillId="0" borderId="10" xfId="0" applyNumberFormat="1" applyFont="1" applyFill="1" applyBorder="1" applyAlignment="1" applyProtection="1">
      <alignment vertical="center"/>
      <protection locked="0"/>
    </xf>
    <xf numFmtId="0" fontId="21" fillId="0" borderId="10" xfId="0" applyNumberFormat="1" applyFont="1" applyFill="1" applyBorder="1" applyAlignment="1" applyProtection="1">
      <alignment vertical="center"/>
      <protection locked="0"/>
    </xf>
    <xf numFmtId="0" fontId="21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horizontal="left" vertical="center" wrapText="1"/>
      <protection locked="0"/>
    </xf>
    <xf numFmtId="164" fontId="20" fillId="0" borderId="10" xfId="0" applyNumberFormat="1" applyFont="1" applyBorder="1" applyAlignment="1" applyProtection="1">
      <alignment vertical="center"/>
      <protection locked="0"/>
    </xf>
    <xf numFmtId="10" fontId="20" fillId="0" borderId="10" xfId="0" applyNumberFormat="1" applyFont="1" applyFill="1" applyBorder="1" applyAlignment="1" applyProtection="1">
      <alignment vertical="center"/>
      <protection locked="0"/>
    </xf>
    <xf numFmtId="0" fontId="20" fillId="0" borderId="10" xfId="0" applyNumberFormat="1" applyFont="1" applyFill="1" applyBorder="1" applyAlignment="1" applyProtection="1">
      <alignment vertical="center"/>
      <protection locked="0"/>
    </xf>
    <xf numFmtId="0" fontId="20" fillId="0" borderId="10" xfId="0" applyFont="1" applyFill="1" applyBorder="1" applyAlignment="1" applyProtection="1">
      <alignment vertical="center"/>
      <protection locked="0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right" vertical="center"/>
    </xf>
    <xf numFmtId="0" fontId="25" fillId="0" borderId="0" xfId="0" applyNumberFormat="1" applyFont="1" applyFill="1" applyAlignment="1">
      <alignment vertical="center"/>
    </xf>
    <xf numFmtId="0" fontId="27" fillId="0" borderId="10" xfId="0" quotePrefix="1" applyNumberFormat="1" applyFont="1" applyFill="1" applyBorder="1" applyAlignment="1">
      <alignment horizontal="center" vertical="center"/>
    </xf>
    <xf numFmtId="0" fontId="27" fillId="0" borderId="10" xfId="0" applyNumberFormat="1" applyFont="1" applyFill="1" applyBorder="1" applyAlignment="1">
      <alignment horizontal="center" vertical="center"/>
    </xf>
    <xf numFmtId="0" fontId="27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 applyProtection="1">
      <alignment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164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8" fillId="0" borderId="0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2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0" fontId="29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Border="1" applyAlignment="1" applyProtection="1">
      <alignment vertical="center"/>
      <protection locked="0"/>
    </xf>
    <xf numFmtId="10" fontId="0" fillId="0" borderId="0" xfId="0" applyNumberFormat="1" applyFont="1" applyBorder="1" applyAlignment="1" applyProtection="1">
      <alignment horizontal="center" vertical="center"/>
      <protection locked="0"/>
    </xf>
    <xf numFmtId="0" fontId="18" fillId="0" borderId="0" xfId="0" applyNumberFormat="1" applyFont="1" applyBorder="1" applyAlignment="1" applyProtection="1">
      <alignment vertical="center"/>
      <protection locked="0"/>
    </xf>
    <xf numFmtId="0" fontId="18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20" fillId="0" borderId="0" xfId="0" applyNumberFormat="1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165" fontId="18" fillId="0" borderId="0" xfId="0" applyNumberFormat="1" applyFont="1" applyBorder="1" applyAlignment="1" applyProtection="1">
      <alignment vertical="center"/>
      <protection locked="0"/>
    </xf>
    <xf numFmtId="10" fontId="18" fillId="0" borderId="0" xfId="0" applyNumberFormat="1" applyFont="1" applyBorder="1" applyAlignment="1" applyProtection="1">
      <alignment vertical="center"/>
      <protection locked="0"/>
    </xf>
    <xf numFmtId="10" fontId="18" fillId="0" borderId="0" xfId="0" applyNumberFormat="1" applyFont="1" applyBorder="1" applyAlignment="1" applyProtection="1">
      <alignment horizontal="center" vertical="center"/>
      <protection locked="0"/>
    </xf>
    <xf numFmtId="165" fontId="18" fillId="0" borderId="0" xfId="0" applyNumberFormat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locked="0"/>
    </xf>
    <xf numFmtId="164" fontId="22" fillId="0" borderId="0" xfId="0" applyNumberFormat="1" applyFont="1" applyBorder="1" applyAlignment="1" applyProtection="1">
      <alignment horizontal="center" vertical="center"/>
      <protection locked="0"/>
    </xf>
    <xf numFmtId="10" fontId="22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0" fontId="27" fillId="0" borderId="0" xfId="0" applyNumberFormat="1" applyFont="1" applyBorder="1" applyAlignment="1" applyProtection="1">
      <alignment horizontal="center" vertical="center"/>
      <protection locked="0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horizontal="center" vertical="center" wrapText="1"/>
    </xf>
    <xf numFmtId="164" fontId="30" fillId="0" borderId="10" xfId="0" applyNumberFormat="1" applyFont="1" applyFill="1" applyBorder="1" applyAlignment="1">
      <alignment horizontal="center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164" fontId="30" fillId="0" borderId="10" xfId="0" applyNumberFormat="1" applyFont="1" applyFill="1" applyBorder="1" applyAlignment="1">
      <alignment vertical="center" wrapText="1"/>
    </xf>
    <xf numFmtId="0" fontId="22" fillId="0" borderId="11" xfId="0" applyNumberFormat="1" applyFont="1" applyFill="1" applyBorder="1" applyAlignment="1">
      <alignment vertical="center" wrapText="1"/>
    </xf>
    <xf numFmtId="0" fontId="18" fillId="0" borderId="12" xfId="0" applyNumberFormat="1" applyFont="1" applyBorder="1" applyAlignment="1" applyProtection="1">
      <alignment vertical="center"/>
      <protection locked="0"/>
    </xf>
    <xf numFmtId="0" fontId="22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vertical="center"/>
    </xf>
    <xf numFmtId="164" fontId="0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10" xfId="0" applyNumberFormat="1" applyFont="1" applyFill="1" applyBorder="1" applyAlignment="1">
      <alignment vertical="center" wrapText="1"/>
    </xf>
    <xf numFmtId="164" fontId="0" fillId="0" borderId="10" xfId="0" applyNumberFormat="1" applyFont="1" applyBorder="1" applyAlignment="1">
      <alignment horizontal="center" vertical="center"/>
    </xf>
    <xf numFmtId="0" fontId="27" fillId="0" borderId="12" xfId="0" applyFont="1" applyBorder="1" applyAlignment="1" applyProtection="1">
      <alignment vertical="center"/>
      <protection locked="0"/>
    </xf>
    <xf numFmtId="164" fontId="22" fillId="0" borderId="0" xfId="0" applyNumberFormat="1" applyFont="1" applyBorder="1" applyAlignment="1" applyProtection="1">
      <alignment horizontal="center" vertical="center" wrapText="1"/>
      <protection locked="0"/>
    </xf>
    <xf numFmtId="164" fontId="0" fillId="0" borderId="14" xfId="0" applyNumberFormat="1" applyFont="1" applyBorder="1" applyAlignment="1" applyProtection="1">
      <alignment horizontal="center" vertical="center"/>
      <protection locked="0"/>
    </xf>
    <xf numFmtId="164" fontId="0" fillId="0" borderId="14" xfId="0" applyNumberFormat="1" applyFont="1" applyFill="1" applyBorder="1" applyAlignment="1" applyProtection="1">
      <alignment horizontal="center" vertical="center"/>
      <protection locked="0"/>
    </xf>
    <xf numFmtId="164" fontId="0" fillId="0" borderId="14" xfId="0" applyNumberFormat="1" applyFont="1" applyFill="1" applyBorder="1" applyAlignment="1">
      <alignment horizontal="center" vertical="center"/>
    </xf>
    <xf numFmtId="164" fontId="28" fillId="0" borderId="14" xfId="0" applyNumberFormat="1" applyFont="1" applyFill="1" applyBorder="1" applyAlignment="1">
      <alignment vertical="center"/>
    </xf>
    <xf numFmtId="164" fontId="0" fillId="0" borderId="13" xfId="0" applyNumberFormat="1" applyFont="1" applyFill="1" applyBorder="1" applyAlignment="1">
      <alignment vertical="center"/>
    </xf>
    <xf numFmtId="164" fontId="28" fillId="0" borderId="14" xfId="0" applyNumberFormat="1" applyFon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 wrapText="1"/>
    </xf>
    <xf numFmtId="164" fontId="0" fillId="0" borderId="13" xfId="0" applyNumberFormat="1" applyFont="1" applyBorder="1" applyAlignment="1" applyProtection="1">
      <alignment horizontal="center" vertical="center" wrapText="1"/>
      <protection locked="0"/>
    </xf>
    <xf numFmtId="166" fontId="34" fillId="0" borderId="10" xfId="0" applyNumberFormat="1" applyFont="1" applyBorder="1" applyAlignment="1">
      <alignment horizontal="center" shrinkToFit="1"/>
    </xf>
    <xf numFmtId="0" fontId="20" fillId="0" borderId="10" xfId="0" applyNumberFormat="1" applyFont="1" applyBorder="1" applyAlignment="1" applyProtection="1">
      <alignment vertical="center" wrapText="1"/>
      <protection locked="0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7" fillId="0" borderId="11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164" fontId="0" fillId="0" borderId="10" xfId="45" applyNumberFormat="1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 wrapText="1"/>
    </xf>
    <xf numFmtId="164" fontId="0" fillId="0" borderId="15" xfId="0" applyNumberFormat="1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49" fontId="0" fillId="0" borderId="13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/>
    </xf>
    <xf numFmtId="20" fontId="0" fillId="0" borderId="10" xfId="0" applyNumberFormat="1" applyFont="1" applyBorder="1" applyAlignment="1" applyProtection="1">
      <alignment horizontal="center" vertical="center"/>
      <protection locked="0"/>
    </xf>
    <xf numFmtId="2" fontId="0" fillId="0" borderId="13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vertical="center" wrapText="1"/>
    </xf>
    <xf numFmtId="20" fontId="0" fillId="0" borderId="14" xfId="0" applyNumberFormat="1" applyFont="1" applyFill="1" applyBorder="1" applyAlignment="1">
      <alignment vertical="center" wrapText="1"/>
    </xf>
    <xf numFmtId="164" fontId="0" fillId="0" borderId="10" xfId="0" applyNumberFormat="1" applyFont="1" applyFill="1" applyBorder="1" applyAlignment="1">
      <alignment horizontal="center" wrapText="1"/>
    </xf>
    <xf numFmtId="164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quotePrefix="1" applyNumberFormat="1" applyFont="1" applyFill="1" applyBorder="1" applyAlignment="1">
      <alignment horizontal="center" vertical="center"/>
    </xf>
    <xf numFmtId="164" fontId="0" fillId="25" borderId="10" xfId="45" applyNumberFormat="1" applyFont="1" applyBorder="1" applyAlignment="1">
      <alignment horizontal="center" vertical="top"/>
    </xf>
    <xf numFmtId="0" fontId="0" fillId="25" borderId="10" xfId="45" applyFont="1" applyBorder="1" applyAlignment="1">
      <alignment horizontal="center" vertical="top"/>
    </xf>
    <xf numFmtId="10" fontId="0" fillId="25" borderId="10" xfId="45" applyNumberFormat="1" applyFont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/>
    </xf>
    <xf numFmtId="10" fontId="19" fillId="0" borderId="10" xfId="0" applyNumberFormat="1" applyFont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Fill="1" applyBorder="1"/>
    <xf numFmtId="164" fontId="19" fillId="0" borderId="10" xfId="28" applyNumberFormat="1" applyFont="1" applyBorder="1" applyAlignment="1">
      <alignment horizontal="center" vertical="center"/>
    </xf>
    <xf numFmtId="0" fontId="0" fillId="0" borderId="10" xfId="0" applyFont="1" applyBorder="1" applyAlignment="1" applyProtection="1">
      <alignment vertical="top" wrapText="1"/>
      <protection locked="0"/>
    </xf>
    <xf numFmtId="0" fontId="0" fillId="0" borderId="10" xfId="0" applyFont="1" applyBorder="1" applyAlignment="1">
      <alignment horizontal="left" vertical="top" wrapText="1"/>
    </xf>
    <xf numFmtId="164" fontId="0" fillId="0" borderId="10" xfId="0" applyNumberFormat="1" applyFont="1" applyFill="1" applyBorder="1" applyAlignment="1">
      <alignment horizontal="center" vertical="top"/>
    </xf>
    <xf numFmtId="0" fontId="0" fillId="0" borderId="10" xfId="0" applyFont="1" applyBorder="1" applyAlignment="1">
      <alignment horizontal="center" vertical="top" wrapText="1"/>
    </xf>
    <xf numFmtId="20" fontId="0" fillId="0" borderId="10" xfId="0" applyNumberFormat="1" applyFont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/>
    </xf>
    <xf numFmtId="0" fontId="31" fillId="0" borderId="10" xfId="0" applyNumberFormat="1" applyFont="1" applyFill="1" applyBorder="1" applyAlignment="1">
      <alignment horizontal="center" vertical="center" wrapText="1"/>
    </xf>
    <xf numFmtId="0" fontId="31" fillId="0" borderId="16" xfId="0" applyNumberFormat="1" applyFont="1" applyFill="1" applyBorder="1" applyAlignment="1">
      <alignment horizontal="center" vertical="center" wrapText="1"/>
    </xf>
    <xf numFmtId="0" fontId="31" fillId="0" borderId="17" xfId="0" applyNumberFormat="1" applyFont="1" applyFill="1" applyBorder="1" applyAlignment="1">
      <alignment horizontal="center" vertical="center" wrapText="1"/>
    </xf>
    <xf numFmtId="0" fontId="31" fillId="0" borderId="18" xfId="0" applyNumberFormat="1" applyFont="1" applyFill="1" applyBorder="1" applyAlignment="1">
      <alignment horizontal="center" vertical="center" wrapText="1"/>
    </xf>
    <xf numFmtId="0" fontId="31" fillId="0" borderId="1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Border="1" applyAlignment="1">
      <alignment vertical="center"/>
    </xf>
    <xf numFmtId="0" fontId="22" fillId="0" borderId="10" xfId="0" applyNumberFormat="1" applyFont="1" applyFill="1" applyBorder="1" applyAlignment="1">
      <alignment vertical="center"/>
    </xf>
    <xf numFmtId="0" fontId="22" fillId="0" borderId="10" xfId="0" applyNumberFormat="1" applyFont="1" applyBorder="1" applyAlignment="1">
      <alignment vertical="center"/>
    </xf>
    <xf numFmtId="0" fontId="31" fillId="0" borderId="10" xfId="0" applyNumberFormat="1" applyFont="1" applyFill="1" applyBorder="1" applyAlignment="1">
      <alignment vertical="center" wrapText="1"/>
    </xf>
    <xf numFmtId="0" fontId="30" fillId="0" borderId="10" xfId="0" applyNumberFormat="1" applyFont="1" applyBorder="1" applyAlignment="1">
      <alignment vertical="center"/>
    </xf>
    <xf numFmtId="0" fontId="22" fillId="0" borderId="0" xfId="0" applyNumberFormat="1" applyFont="1" applyAlignment="1">
      <alignment vertical="center"/>
    </xf>
    <xf numFmtId="0" fontId="22" fillId="0" borderId="11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vertical="center" wrapText="1"/>
    </xf>
    <xf numFmtId="0" fontId="24" fillId="0" borderId="10" xfId="0" applyNumberFormat="1" applyFont="1" applyFill="1" applyBorder="1" applyAlignment="1">
      <alignment vertical="center"/>
    </xf>
    <xf numFmtId="0" fontId="24" fillId="0" borderId="11" xfId="0" applyNumberFormat="1" applyFont="1" applyFill="1" applyBorder="1" applyAlignment="1">
      <alignment vertical="center" wrapText="1"/>
    </xf>
    <xf numFmtId="10" fontId="36" fillId="0" borderId="10" xfId="0" applyNumberFormat="1" applyFont="1" applyBorder="1" applyAlignment="1" applyProtection="1">
      <alignment vertical="center"/>
      <protection locked="0"/>
    </xf>
    <xf numFmtId="0" fontId="36" fillId="0" borderId="10" xfId="0" applyNumberFormat="1" applyFont="1" applyBorder="1" applyAlignment="1" applyProtection="1">
      <alignment vertical="center"/>
      <protection locked="0"/>
    </xf>
    <xf numFmtId="0" fontId="36" fillId="0" borderId="10" xfId="0" applyFont="1" applyBorder="1" applyAlignment="1" applyProtection="1">
      <alignment vertical="center"/>
      <protection locked="0"/>
    </xf>
    <xf numFmtId="0" fontId="24" fillId="0" borderId="10" xfId="0" applyNumberFormat="1" applyFont="1" applyBorder="1" applyAlignment="1">
      <alignment vertical="center"/>
    </xf>
    <xf numFmtId="0" fontId="24" fillId="0" borderId="12" xfId="0" applyNumberFormat="1" applyFont="1" applyFill="1" applyBorder="1" applyAlignment="1">
      <alignment horizontal="center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5"/>
    <cellStyle name="Normal 3" xfId="44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workbookViewId="0">
      <pane xSplit="2" ySplit="4" topLeftCell="C21" activePane="bottomRight" state="frozen"/>
      <selection pane="topRight" activeCell="C1" sqref="C1"/>
      <selection pane="bottomLeft" activeCell="A5" sqref="A5"/>
      <selection pane="bottomRight" sqref="A1:N36"/>
    </sheetView>
  </sheetViews>
  <sheetFormatPr defaultColWidth="8.85546875" defaultRowHeight="11.25"/>
  <cols>
    <col min="1" max="1" width="7.140625" style="71" customWidth="1"/>
    <col min="2" max="2" width="33.28515625" style="71" customWidth="1"/>
    <col min="3" max="3" width="10.140625" style="81" customWidth="1"/>
    <col min="4" max="4" width="11.42578125" style="81" customWidth="1"/>
    <col min="5" max="5" width="7.5703125" style="70" customWidth="1"/>
    <col min="6" max="6" width="12.28515625" style="77" customWidth="1"/>
    <col min="7" max="7" width="10.28515625" style="80" customWidth="1"/>
    <col min="8" max="8" width="10.7109375" style="80" customWidth="1"/>
    <col min="9" max="9" width="9.140625" style="70" bestFit="1" customWidth="1"/>
    <col min="10" max="10" width="12.85546875" style="61" customWidth="1"/>
    <col min="11" max="11" width="10.140625" style="81" customWidth="1"/>
    <col min="12" max="12" width="10.85546875" style="81" bestFit="1" customWidth="1"/>
    <col min="13" max="13" width="9.140625" style="61" bestFit="1" customWidth="1"/>
    <col min="14" max="14" width="11.42578125" style="61" customWidth="1"/>
    <col min="15" max="15" width="8.85546875" style="70" customWidth="1"/>
    <col min="16" max="16384" width="8.85546875" style="71"/>
  </cols>
  <sheetData>
    <row r="1" spans="1:15" s="60" customFormat="1" ht="18" customHeight="1">
      <c r="A1" s="95"/>
      <c r="B1" s="120" t="s">
        <v>259</v>
      </c>
      <c r="C1" s="97"/>
      <c r="D1" s="97"/>
      <c r="E1" s="95"/>
      <c r="F1" s="95"/>
      <c r="G1" s="98"/>
      <c r="H1" s="98"/>
      <c r="I1" s="95"/>
      <c r="J1" s="95"/>
      <c r="K1" s="97"/>
      <c r="L1" s="97"/>
      <c r="M1" s="99" t="s">
        <v>260</v>
      </c>
      <c r="N1" s="121" t="s">
        <v>261</v>
      </c>
      <c r="O1" s="101">
        <v>182.5</v>
      </c>
    </row>
    <row r="2" spans="1:15" s="60" customFormat="1" ht="12.75" customHeight="1">
      <c r="A2" s="155" t="s">
        <v>0</v>
      </c>
      <c r="B2" s="156"/>
      <c r="C2" s="156"/>
      <c r="D2" s="156"/>
      <c r="E2" s="156"/>
      <c r="F2" s="157"/>
      <c r="G2" s="157"/>
      <c r="H2" s="157"/>
      <c r="I2" s="157"/>
      <c r="J2" s="157"/>
      <c r="K2" s="157"/>
      <c r="L2" s="157"/>
      <c r="M2" s="157"/>
      <c r="N2" s="157"/>
      <c r="O2" s="59"/>
    </row>
    <row r="3" spans="1:15" ht="22.5" customHeight="1">
      <c r="A3" s="155"/>
      <c r="B3" s="156"/>
      <c r="C3" s="156"/>
      <c r="D3" s="156"/>
      <c r="E3" s="156"/>
      <c r="F3" s="95"/>
      <c r="G3" s="98"/>
      <c r="H3" s="98"/>
      <c r="I3" s="95"/>
      <c r="J3" s="95"/>
      <c r="K3" s="97"/>
      <c r="L3" s="97"/>
      <c r="M3" s="95"/>
      <c r="N3" s="95"/>
    </row>
    <row r="4" spans="1:15" ht="48.75" customHeight="1">
      <c r="A4" s="158" t="s">
        <v>262</v>
      </c>
      <c r="B4" s="102" t="s">
        <v>263</v>
      </c>
      <c r="C4" s="151" t="s">
        <v>352</v>
      </c>
      <c r="D4" s="152"/>
      <c r="E4" s="152"/>
      <c r="F4" s="153"/>
      <c r="G4" s="151" t="s">
        <v>351</v>
      </c>
      <c r="H4" s="152"/>
      <c r="I4" s="152"/>
      <c r="J4" s="153"/>
      <c r="K4" s="154" t="s">
        <v>350</v>
      </c>
      <c r="L4" s="154"/>
      <c r="M4" s="154"/>
      <c r="N4" s="154"/>
      <c r="O4" s="94"/>
    </row>
    <row r="5" spans="1:15" ht="112.5" customHeight="1">
      <c r="A5" s="159"/>
      <c r="B5" s="88" t="s">
        <v>324</v>
      </c>
      <c r="C5" s="90" t="s">
        <v>264</v>
      </c>
      <c r="D5" s="92" t="s">
        <v>265</v>
      </c>
      <c r="E5" s="90" t="s">
        <v>266</v>
      </c>
      <c r="F5" s="91" t="s">
        <v>267</v>
      </c>
      <c r="G5" s="90" t="s">
        <v>264</v>
      </c>
      <c r="H5" s="90" t="s">
        <v>265</v>
      </c>
      <c r="I5" s="91" t="s">
        <v>266</v>
      </c>
      <c r="J5" s="91" t="s">
        <v>267</v>
      </c>
      <c r="K5" s="90" t="s">
        <v>264</v>
      </c>
      <c r="L5" s="90" t="s">
        <v>265</v>
      </c>
      <c r="M5" s="91" t="s">
        <v>266</v>
      </c>
      <c r="N5" s="91" t="s">
        <v>267</v>
      </c>
      <c r="O5" s="4"/>
    </row>
    <row r="6" spans="1:15">
      <c r="A6" s="53">
        <v>1</v>
      </c>
      <c r="B6" s="53">
        <v>2</v>
      </c>
      <c r="C6" s="54">
        <v>3</v>
      </c>
      <c r="D6" s="55">
        <v>4</v>
      </c>
      <c r="E6" s="55">
        <v>5</v>
      </c>
      <c r="F6" s="55">
        <v>6</v>
      </c>
      <c r="G6" s="54">
        <v>7</v>
      </c>
      <c r="H6" s="54">
        <v>8</v>
      </c>
      <c r="I6" s="54">
        <v>9</v>
      </c>
      <c r="J6" s="54">
        <v>10</v>
      </c>
      <c r="K6" s="54">
        <v>11</v>
      </c>
      <c r="L6" s="54">
        <v>12</v>
      </c>
      <c r="M6" s="54">
        <v>13</v>
      </c>
      <c r="N6" s="54">
        <v>14</v>
      </c>
      <c r="O6" s="4"/>
    </row>
    <row r="7" spans="1:15" s="60" customFormat="1" ht="15" customHeight="1">
      <c r="A7" s="14">
        <v>1</v>
      </c>
      <c r="B7" s="15" t="s">
        <v>1</v>
      </c>
      <c r="C7" s="103">
        <v>1.35625</v>
      </c>
      <c r="D7" s="103">
        <v>0.34375</v>
      </c>
      <c r="E7" s="138">
        <f t="shared" ref="E7:E8" si="0">C7+D7</f>
        <v>1.7</v>
      </c>
      <c r="F7" s="139">
        <f t="shared" ref="F7:F8" si="1">($O$1-E7)/$O$1</f>
        <v>0.99068493150684933</v>
      </c>
      <c r="G7" s="18"/>
      <c r="H7" s="18">
        <v>2.0916666666666668</v>
      </c>
      <c r="I7" s="18">
        <f t="shared" ref="I7:I8" si="2">G7+H7</f>
        <v>2.0916666666666668</v>
      </c>
      <c r="J7" s="139">
        <f t="shared" ref="J7:J8" si="3">($O$1-I7)/$O$1</f>
        <v>0.98853881278538813</v>
      </c>
      <c r="K7" s="18"/>
      <c r="L7" s="18">
        <v>0.16666666666666666</v>
      </c>
      <c r="M7" s="18">
        <f t="shared" ref="M7:M8" si="4">K7+L7</f>
        <v>0.16666666666666666</v>
      </c>
      <c r="N7" s="139">
        <f t="shared" ref="N7:N8" si="5">($O$1-M7)/$O$1</f>
        <v>0.99908675799086766</v>
      </c>
      <c r="O7" s="1"/>
    </row>
    <row r="8" spans="1:15" s="60" customFormat="1" ht="15" customHeight="1">
      <c r="A8" s="14">
        <v>2</v>
      </c>
      <c r="B8" s="15" t="s">
        <v>2</v>
      </c>
      <c r="C8" s="103">
        <v>1.3569444444444445</v>
      </c>
      <c r="D8" s="103">
        <v>0.17500000000000002</v>
      </c>
      <c r="E8" s="138">
        <f t="shared" si="0"/>
        <v>1.5319444444444446</v>
      </c>
      <c r="F8" s="139">
        <f t="shared" si="1"/>
        <v>0.99160578386605791</v>
      </c>
      <c r="G8" s="18">
        <v>0.54513888888888895</v>
      </c>
      <c r="H8" s="18">
        <v>2.9791666666666665</v>
      </c>
      <c r="I8" s="18">
        <f t="shared" si="2"/>
        <v>3.5243055555555554</v>
      </c>
      <c r="J8" s="139">
        <f t="shared" si="3"/>
        <v>0.98068873668188739</v>
      </c>
      <c r="K8" s="18"/>
      <c r="L8" s="18">
        <v>1.940277777777778</v>
      </c>
      <c r="M8" s="18">
        <f t="shared" si="4"/>
        <v>1.940277777777778</v>
      </c>
      <c r="N8" s="139">
        <f t="shared" si="5"/>
        <v>0.98936834094368342</v>
      </c>
      <c r="O8" s="1"/>
    </row>
    <row r="9" spans="1:15" s="60" customFormat="1" ht="15" customHeight="1">
      <c r="A9" s="14">
        <v>3</v>
      </c>
      <c r="B9" s="15" t="s">
        <v>3</v>
      </c>
      <c r="C9" s="128">
        <v>0.91666666666666663</v>
      </c>
      <c r="D9" s="128">
        <v>0.32013888888888892</v>
      </c>
      <c r="E9" s="18">
        <f t="shared" ref="E9:E36" si="6">C9+D9</f>
        <v>1.2368055555555555</v>
      </c>
      <c r="F9" s="26">
        <f t="shared" ref="F9:F25" si="7">($O$1-E9)/$O$1</f>
        <v>0.99322298325722991</v>
      </c>
      <c r="G9" s="16">
        <v>2.911111111111111</v>
      </c>
      <c r="H9" s="16">
        <v>8.1250000000000003E-2</v>
      </c>
      <c r="I9" s="16">
        <f t="shared" ref="I9:I36" si="8">G9+H9</f>
        <v>2.9923611111111108</v>
      </c>
      <c r="J9" s="26">
        <f t="shared" ref="J9:J36" si="9">($O$1-I9)/$O$1</f>
        <v>0.98360350076103498</v>
      </c>
      <c r="K9" s="16">
        <v>0.56597222222222221</v>
      </c>
      <c r="L9" s="16">
        <v>6.2499999999999995E-3</v>
      </c>
      <c r="M9" s="16">
        <f t="shared" ref="M9:M35" si="10">K9+L9</f>
        <v>0.57222222222222219</v>
      </c>
      <c r="N9" s="26">
        <f t="shared" ref="N9:N36" si="11">($O$1-M9)/$O$1</f>
        <v>0.99686453576864531</v>
      </c>
      <c r="O9" s="1"/>
    </row>
    <row r="10" spans="1:15" s="60" customFormat="1" ht="15" customHeight="1">
      <c r="A10" s="14">
        <v>4</v>
      </c>
      <c r="B10" s="15" t="s">
        <v>4</v>
      </c>
      <c r="C10" s="17">
        <v>1.070138888888889</v>
      </c>
      <c r="D10" s="128">
        <v>0.21249999999999999</v>
      </c>
      <c r="E10" s="18">
        <f t="shared" si="6"/>
        <v>1.2826388888888889</v>
      </c>
      <c r="F10" s="26">
        <f t="shared" si="7"/>
        <v>0.99297184170471842</v>
      </c>
      <c r="G10" s="16">
        <v>2.2409722222222221</v>
      </c>
      <c r="H10" s="16">
        <v>0.75138888888888899</v>
      </c>
      <c r="I10" s="16">
        <f t="shared" si="8"/>
        <v>2.9923611111111112</v>
      </c>
      <c r="J10" s="26">
        <f t="shared" si="9"/>
        <v>0.98360350076103498</v>
      </c>
      <c r="K10" s="16">
        <v>0.56597222222222221</v>
      </c>
      <c r="L10" s="16">
        <v>6.2499999999999995E-3</v>
      </c>
      <c r="M10" s="16">
        <f t="shared" si="10"/>
        <v>0.57222222222222219</v>
      </c>
      <c r="N10" s="26">
        <f t="shared" si="11"/>
        <v>0.99686453576864531</v>
      </c>
      <c r="O10" s="1"/>
    </row>
    <row r="11" spans="1:15" s="60" customFormat="1" ht="15" customHeight="1">
      <c r="A11" s="14">
        <v>5</v>
      </c>
      <c r="B11" s="15" t="s">
        <v>5</v>
      </c>
      <c r="C11" s="17"/>
      <c r="D11" s="17">
        <v>0.30833333333333335</v>
      </c>
      <c r="E11" s="17">
        <f t="shared" si="6"/>
        <v>0.30833333333333335</v>
      </c>
      <c r="F11" s="23">
        <f t="shared" si="7"/>
        <v>0.99831050228310503</v>
      </c>
      <c r="G11" s="17">
        <v>2.1687499999999997</v>
      </c>
      <c r="H11" s="17">
        <v>1.4583333333333332E-2</v>
      </c>
      <c r="I11" s="17">
        <f t="shared" si="8"/>
        <v>2.1833333333333331</v>
      </c>
      <c r="J11" s="23">
        <f t="shared" si="9"/>
        <v>0.98803652968036526</v>
      </c>
      <c r="K11" s="119">
        <v>0</v>
      </c>
      <c r="L11" s="119">
        <v>0</v>
      </c>
      <c r="M11" s="17">
        <f t="shared" si="10"/>
        <v>0</v>
      </c>
      <c r="N11" s="23">
        <f t="shared" si="11"/>
        <v>1</v>
      </c>
      <c r="O11" s="1"/>
    </row>
    <row r="12" spans="1:15" s="60" customFormat="1" ht="15" customHeight="1">
      <c r="A12" s="14">
        <v>6</v>
      </c>
      <c r="B12" s="15" t="s">
        <v>6</v>
      </c>
      <c r="C12" s="18">
        <v>0.57500000000000007</v>
      </c>
      <c r="D12" s="18">
        <v>0.15138888888888888</v>
      </c>
      <c r="E12" s="18">
        <f t="shared" si="6"/>
        <v>0.72638888888888897</v>
      </c>
      <c r="F12" s="26">
        <f t="shared" si="7"/>
        <v>0.99601978691019788</v>
      </c>
      <c r="G12" s="135">
        <v>1.2125000000000001</v>
      </c>
      <c r="H12" s="135">
        <v>4.2097222222222221</v>
      </c>
      <c r="I12" s="135">
        <f t="shared" si="8"/>
        <v>5.4222222222222225</v>
      </c>
      <c r="J12" s="26">
        <v>0.98719999999999997</v>
      </c>
      <c r="K12" s="135">
        <v>1.9444444444444444</v>
      </c>
      <c r="L12" s="135"/>
      <c r="M12" s="135">
        <f t="shared" si="10"/>
        <v>1.9444444444444444</v>
      </c>
      <c r="N12" s="26">
        <v>0.99670000000000003</v>
      </c>
      <c r="O12" s="1"/>
    </row>
    <row r="13" spans="1:15" s="60" customFormat="1" ht="12.75">
      <c r="A13" s="14">
        <v>7</v>
      </c>
      <c r="B13" s="15" t="s">
        <v>7</v>
      </c>
      <c r="C13" s="17">
        <v>1.8993055555555556</v>
      </c>
      <c r="D13" s="17">
        <v>0.15972222222222224</v>
      </c>
      <c r="E13" s="17">
        <f t="shared" si="6"/>
        <v>2.0590277777777777</v>
      </c>
      <c r="F13" s="23">
        <f t="shared" si="7"/>
        <v>0.98871765601217665</v>
      </c>
      <c r="G13" s="17">
        <v>0.56527777777777777</v>
      </c>
      <c r="H13" s="17">
        <v>1.875</v>
      </c>
      <c r="I13" s="17">
        <f t="shared" si="8"/>
        <v>2.4402777777777778</v>
      </c>
      <c r="J13" s="23">
        <f t="shared" si="9"/>
        <v>0.98662861491628617</v>
      </c>
      <c r="K13" s="108"/>
      <c r="L13" s="108"/>
      <c r="M13" s="17"/>
      <c r="N13" s="23">
        <f t="shared" si="11"/>
        <v>1</v>
      </c>
      <c r="O13" s="1"/>
    </row>
    <row r="14" spans="1:15" s="60" customFormat="1" ht="12.75">
      <c r="A14" s="14">
        <v>8</v>
      </c>
      <c r="B14" s="15" t="s">
        <v>8</v>
      </c>
      <c r="C14" s="17"/>
      <c r="D14" s="17">
        <v>1.1111111111111112E-2</v>
      </c>
      <c r="E14" s="17">
        <f t="shared" si="6"/>
        <v>1.1111111111111112E-2</v>
      </c>
      <c r="F14" s="23">
        <f t="shared" si="7"/>
        <v>0.9999391171993911</v>
      </c>
      <c r="G14" s="17">
        <v>0.43611111111111112</v>
      </c>
      <c r="H14" s="17">
        <v>5.9027777777777783E-2</v>
      </c>
      <c r="I14" s="17">
        <f t="shared" si="8"/>
        <v>0.49513888888888891</v>
      </c>
      <c r="J14" s="23">
        <f t="shared" si="9"/>
        <v>0.99728691019786908</v>
      </c>
      <c r="K14" s="122">
        <v>0.59722222222222221</v>
      </c>
      <c r="L14" s="122">
        <v>1.1111111111111112E-2</v>
      </c>
      <c r="M14" s="17">
        <f t="shared" si="10"/>
        <v>0.60833333333333328</v>
      </c>
      <c r="N14" s="23">
        <f t="shared" si="11"/>
        <v>0.9966666666666667</v>
      </c>
      <c r="O14" s="1"/>
    </row>
    <row r="15" spans="1:15" s="60" customFormat="1" ht="12.75">
      <c r="A15" s="14">
        <v>9</v>
      </c>
      <c r="B15" s="15" t="s">
        <v>9</v>
      </c>
      <c r="C15" s="17"/>
      <c r="D15" s="17">
        <v>0.36527777777777781</v>
      </c>
      <c r="E15" s="17">
        <f t="shared" si="6"/>
        <v>0.36527777777777781</v>
      </c>
      <c r="F15" s="23">
        <f t="shared" si="7"/>
        <v>0.99799847792998475</v>
      </c>
      <c r="G15" s="17">
        <v>0.21388888888888891</v>
      </c>
      <c r="H15" s="17">
        <v>3.3333333333333333E-2</v>
      </c>
      <c r="I15" s="17">
        <f t="shared" si="8"/>
        <v>0.24722222222222223</v>
      </c>
      <c r="J15" s="23">
        <f t="shared" si="9"/>
        <v>0.99864535768645346</v>
      </c>
      <c r="K15" s="122">
        <v>0.59722222222222221</v>
      </c>
      <c r="L15" s="122">
        <v>3.125E-2</v>
      </c>
      <c r="M15" s="17">
        <f t="shared" si="10"/>
        <v>0.62847222222222221</v>
      </c>
      <c r="N15" s="23">
        <f t="shared" si="11"/>
        <v>0.9965563165905631</v>
      </c>
      <c r="O15" s="1"/>
    </row>
    <row r="16" spans="1:15" s="60" customFormat="1" ht="12.75">
      <c r="A16" s="14">
        <v>10</v>
      </c>
      <c r="B16" s="15" t="s">
        <v>10</v>
      </c>
      <c r="C16" s="17"/>
      <c r="D16" s="17">
        <v>1.9666666666666668</v>
      </c>
      <c r="E16" s="17">
        <f t="shared" si="6"/>
        <v>1.9666666666666668</v>
      </c>
      <c r="F16" s="23">
        <f t="shared" si="7"/>
        <v>0.98922374429223747</v>
      </c>
      <c r="G16" s="17">
        <v>0.35000000000000003</v>
      </c>
      <c r="H16" s="17">
        <v>0.28680555555555554</v>
      </c>
      <c r="I16" s="17">
        <f t="shared" si="8"/>
        <v>0.63680555555555562</v>
      </c>
      <c r="J16" s="23">
        <f t="shared" si="9"/>
        <v>0.99651065449010656</v>
      </c>
      <c r="K16" s="122">
        <v>1.8638888888888889</v>
      </c>
      <c r="L16" s="122">
        <v>2.4305555555555556E-2</v>
      </c>
      <c r="M16" s="17">
        <f t="shared" si="10"/>
        <v>1.8881944444444445</v>
      </c>
      <c r="N16" s="23">
        <f t="shared" si="11"/>
        <v>0.98965372907153726</v>
      </c>
      <c r="O16" s="1"/>
    </row>
    <row r="17" spans="1:15" s="60" customFormat="1" ht="12.75">
      <c r="A17" s="14">
        <v>11</v>
      </c>
      <c r="B17" s="15" t="s">
        <v>11</v>
      </c>
      <c r="C17" s="17"/>
      <c r="D17" s="17"/>
      <c r="E17" s="17">
        <f t="shared" si="6"/>
        <v>0</v>
      </c>
      <c r="F17" s="23">
        <f t="shared" si="7"/>
        <v>1</v>
      </c>
      <c r="G17" s="17"/>
      <c r="H17" s="17"/>
      <c r="I17" s="17">
        <f t="shared" si="8"/>
        <v>0</v>
      </c>
      <c r="J17" s="23">
        <f t="shared" si="9"/>
        <v>1</v>
      </c>
      <c r="K17" s="17"/>
      <c r="L17" s="17"/>
      <c r="M17" s="17">
        <f t="shared" si="10"/>
        <v>0</v>
      </c>
      <c r="N17" s="23">
        <f t="shared" si="11"/>
        <v>1</v>
      </c>
      <c r="O17" s="1"/>
    </row>
    <row r="18" spans="1:15" s="60" customFormat="1" ht="14.25">
      <c r="A18" s="14">
        <v>12</v>
      </c>
      <c r="B18" s="15" t="s">
        <v>330</v>
      </c>
      <c r="C18" s="17"/>
      <c r="D18" s="17"/>
      <c r="E18" s="17">
        <f t="shared" si="6"/>
        <v>0</v>
      </c>
      <c r="F18" s="23">
        <f t="shared" si="7"/>
        <v>1</v>
      </c>
      <c r="G18" s="17"/>
      <c r="H18" s="17">
        <v>5.65625</v>
      </c>
      <c r="I18" s="17">
        <f t="shared" si="8"/>
        <v>5.65625</v>
      </c>
      <c r="J18" s="23">
        <f t="shared" si="9"/>
        <v>0.96900684931506853</v>
      </c>
      <c r="K18" s="109"/>
      <c r="L18" s="113">
        <v>1.1541666666666666</v>
      </c>
      <c r="M18" s="17">
        <f t="shared" si="10"/>
        <v>1.1541666666666666</v>
      </c>
      <c r="N18" s="23">
        <f t="shared" si="11"/>
        <v>0.99367579908675796</v>
      </c>
      <c r="O18" s="1"/>
    </row>
    <row r="19" spans="1:15" s="60" customFormat="1" ht="14.25">
      <c r="A19" s="14"/>
      <c r="B19" s="15" t="s">
        <v>331</v>
      </c>
      <c r="C19" s="17"/>
      <c r="D19" s="17"/>
      <c r="E19" s="17">
        <f t="shared" si="6"/>
        <v>0</v>
      </c>
      <c r="F19" s="23">
        <f t="shared" si="7"/>
        <v>1</v>
      </c>
      <c r="G19" s="17"/>
      <c r="H19" s="17">
        <v>0.10694444444444444</v>
      </c>
      <c r="I19" s="17">
        <f t="shared" si="8"/>
        <v>0.10694444444444444</v>
      </c>
      <c r="J19" s="23">
        <f t="shared" si="9"/>
        <v>0.99941400304413996</v>
      </c>
      <c r="K19" s="109"/>
      <c r="L19" s="113">
        <v>0.89444444444444438</v>
      </c>
      <c r="M19" s="17">
        <f t="shared" si="10"/>
        <v>0.89444444444444438</v>
      </c>
      <c r="N19" s="23">
        <f t="shared" si="11"/>
        <v>0.9950989345509893</v>
      </c>
      <c r="O19" s="1"/>
    </row>
    <row r="20" spans="1:15" s="60" customFormat="1" ht="12.75">
      <c r="A20" s="14">
        <v>13</v>
      </c>
      <c r="B20" s="15" t="s">
        <v>12</v>
      </c>
      <c r="C20" s="17"/>
      <c r="D20" s="17">
        <v>1.1305555555555555</v>
      </c>
      <c r="E20" s="17">
        <f t="shared" si="6"/>
        <v>1.1305555555555555</v>
      </c>
      <c r="F20" s="23">
        <f t="shared" si="7"/>
        <v>0.99380517503805177</v>
      </c>
      <c r="G20" s="17">
        <v>0.51041666666666663</v>
      </c>
      <c r="H20" s="17">
        <v>32.694444444444443</v>
      </c>
      <c r="I20" s="17">
        <f t="shared" si="8"/>
        <v>33.204861111111107</v>
      </c>
      <c r="J20" s="23">
        <f t="shared" si="9"/>
        <v>0.81805555555555554</v>
      </c>
      <c r="K20" s="119">
        <v>1.6666666666666666E-2</v>
      </c>
      <c r="L20" s="119">
        <v>0.16805555555555554</v>
      </c>
      <c r="M20" s="17">
        <f t="shared" si="10"/>
        <v>0.1847222222222222</v>
      </c>
      <c r="N20" s="23">
        <f t="shared" si="11"/>
        <v>0.99898782343987813</v>
      </c>
      <c r="O20" s="1"/>
    </row>
    <row r="21" spans="1:15" s="60" customFormat="1" ht="25.5">
      <c r="A21" s="14">
        <v>14</v>
      </c>
      <c r="B21" s="15" t="s">
        <v>332</v>
      </c>
      <c r="C21" s="17">
        <v>0.18055555555555555</v>
      </c>
      <c r="D21" s="17">
        <v>0.26805555555555555</v>
      </c>
      <c r="E21" s="17">
        <f t="shared" si="6"/>
        <v>0.44861111111111107</v>
      </c>
      <c r="F21" s="23">
        <f t="shared" si="7"/>
        <v>0.99754185692541852</v>
      </c>
      <c r="G21" s="17">
        <v>0.25833333333333336</v>
      </c>
      <c r="H21" s="17">
        <v>1.375</v>
      </c>
      <c r="I21" s="17">
        <f t="shared" si="8"/>
        <v>1.6333333333333333</v>
      </c>
      <c r="J21" s="23">
        <f t="shared" si="9"/>
        <v>0.99105022831050238</v>
      </c>
      <c r="K21" s="108">
        <v>0.45347222222222222</v>
      </c>
      <c r="L21" s="108">
        <v>3.1979166666666665</v>
      </c>
      <c r="M21" s="17">
        <f t="shared" si="10"/>
        <v>3.6513888888888886</v>
      </c>
      <c r="N21" s="23">
        <f t="shared" si="11"/>
        <v>0.97999238964992386</v>
      </c>
      <c r="O21" s="1"/>
    </row>
    <row r="22" spans="1:15" s="60" customFormat="1" ht="25.5">
      <c r="A22" s="14"/>
      <c r="B22" s="15" t="s">
        <v>333</v>
      </c>
      <c r="C22" s="17">
        <v>0.16805555555555554</v>
      </c>
      <c r="D22" s="17">
        <v>0.3659722222222222</v>
      </c>
      <c r="E22" s="17">
        <f t="shared" si="6"/>
        <v>0.53402777777777777</v>
      </c>
      <c r="F22" s="23">
        <f t="shared" si="7"/>
        <v>0.99707382039573822</v>
      </c>
      <c r="G22" s="17">
        <v>0.6694444444444444</v>
      </c>
      <c r="H22" s="17">
        <v>6.802083333333333</v>
      </c>
      <c r="I22" s="17">
        <f t="shared" si="8"/>
        <v>7.4715277777777773</v>
      </c>
      <c r="J22" s="23">
        <f t="shared" si="9"/>
        <v>0.95906012176560129</v>
      </c>
      <c r="K22" s="108">
        <v>0.29375000000000001</v>
      </c>
      <c r="L22" s="108">
        <v>3.0729166666666665</v>
      </c>
      <c r="M22" s="17">
        <f t="shared" si="10"/>
        <v>3.3666666666666667</v>
      </c>
      <c r="N22" s="23">
        <f t="shared" si="11"/>
        <v>0.98155251141552502</v>
      </c>
      <c r="O22" s="1"/>
    </row>
    <row r="23" spans="1:15" s="60" customFormat="1" ht="15" customHeight="1">
      <c r="A23" s="14">
        <v>15</v>
      </c>
      <c r="B23" s="15" t="s">
        <v>232</v>
      </c>
      <c r="C23" s="17">
        <v>1.4583333333333333</v>
      </c>
      <c r="D23" s="17">
        <v>1.9166666666666667</v>
      </c>
      <c r="E23" s="17">
        <f t="shared" si="6"/>
        <v>3.375</v>
      </c>
      <c r="F23" s="23">
        <f t="shared" si="7"/>
        <v>0.98150684931506849</v>
      </c>
      <c r="G23" s="17">
        <v>2.2680555555555553</v>
      </c>
      <c r="H23" s="17">
        <v>1.8854166666666667</v>
      </c>
      <c r="I23" s="17">
        <f t="shared" si="8"/>
        <v>4.1534722222222218</v>
      </c>
      <c r="J23" s="23">
        <f t="shared" si="9"/>
        <v>0.97724124809741242</v>
      </c>
      <c r="K23" s="108">
        <v>2.6770833333333335</v>
      </c>
      <c r="L23" s="108">
        <v>1.0847222222222224</v>
      </c>
      <c r="M23" s="17">
        <f t="shared" si="10"/>
        <v>3.7618055555555561</v>
      </c>
      <c r="N23" s="23">
        <f t="shared" si="11"/>
        <v>0.97938736681887373</v>
      </c>
      <c r="O23" s="1"/>
    </row>
    <row r="24" spans="1:15" s="60" customFormat="1" ht="15" customHeight="1">
      <c r="A24" s="14">
        <v>16</v>
      </c>
      <c r="B24" s="15" t="s">
        <v>233</v>
      </c>
      <c r="C24" s="17">
        <v>1.15625</v>
      </c>
      <c r="D24" s="17">
        <v>0.77430555555555547</v>
      </c>
      <c r="E24" s="17">
        <f t="shared" si="6"/>
        <v>1.9305555555555554</v>
      </c>
      <c r="F24" s="23">
        <f t="shared" si="7"/>
        <v>0.98942161339421619</v>
      </c>
      <c r="G24" s="17">
        <v>2.2513888888888887</v>
      </c>
      <c r="H24" s="17">
        <v>0.58611111111111114</v>
      </c>
      <c r="I24" s="17">
        <f t="shared" si="8"/>
        <v>2.8374999999999999</v>
      </c>
      <c r="J24" s="23">
        <f t="shared" si="9"/>
        <v>0.98445205479452047</v>
      </c>
      <c r="K24" s="108">
        <v>2.3319444444444444</v>
      </c>
      <c r="L24" s="108">
        <v>1.1368055555555556</v>
      </c>
      <c r="M24" s="17">
        <f t="shared" si="10"/>
        <v>3.46875</v>
      </c>
      <c r="N24" s="23">
        <f t="shared" si="11"/>
        <v>0.98099315068493154</v>
      </c>
      <c r="O24" s="1"/>
    </row>
    <row r="25" spans="1:15" s="60" customFormat="1" ht="15" customHeight="1">
      <c r="A25" s="14">
        <v>17</v>
      </c>
      <c r="B25" s="15" t="s">
        <v>21</v>
      </c>
      <c r="C25" s="17">
        <v>0.33333333333333331</v>
      </c>
      <c r="D25" s="17"/>
      <c r="E25" s="17">
        <f t="shared" si="6"/>
        <v>0.33333333333333331</v>
      </c>
      <c r="F25" s="23">
        <f t="shared" si="7"/>
        <v>0.99817351598173509</v>
      </c>
      <c r="G25" s="17"/>
      <c r="H25" s="17">
        <v>5.1388888888888894E-2</v>
      </c>
      <c r="I25" s="17">
        <f t="shared" si="8"/>
        <v>5.1388888888888894E-2</v>
      </c>
      <c r="J25" s="23">
        <f t="shared" si="9"/>
        <v>0.99971841704718423</v>
      </c>
      <c r="K25" s="112">
        <v>5.5555555555555558E-3</v>
      </c>
      <c r="L25" s="112">
        <v>0.20486111111111113</v>
      </c>
      <c r="M25" s="17">
        <f t="shared" si="10"/>
        <v>0.2104166666666667</v>
      </c>
      <c r="N25" s="23">
        <f t="shared" si="11"/>
        <v>0.99884703196347024</v>
      </c>
      <c r="O25" s="1"/>
    </row>
    <row r="26" spans="1:15" s="60" customFormat="1" ht="15" customHeight="1">
      <c r="A26" s="14">
        <v>18</v>
      </c>
      <c r="B26" s="2" t="s">
        <v>22</v>
      </c>
      <c r="C26" s="17">
        <v>1.5833333333333333</v>
      </c>
      <c r="D26" s="17">
        <v>1.0833333333333333</v>
      </c>
      <c r="E26" s="17">
        <f t="shared" si="6"/>
        <v>2.6666666666666665</v>
      </c>
      <c r="F26" s="23">
        <f>($O$1-E26)/$O$1</f>
        <v>0.9853881278538813</v>
      </c>
      <c r="G26" s="17">
        <v>2.7277777777777779</v>
      </c>
      <c r="H26" s="17">
        <v>0.70277777777777783</v>
      </c>
      <c r="I26" s="17">
        <f t="shared" si="8"/>
        <v>3.4305555555555558</v>
      </c>
      <c r="J26" s="23">
        <f t="shared" si="9"/>
        <v>0.98120243531202445</v>
      </c>
      <c r="K26" s="110"/>
      <c r="L26" s="110"/>
      <c r="M26" s="17">
        <f t="shared" si="10"/>
        <v>0</v>
      </c>
      <c r="N26" s="23">
        <f t="shared" si="11"/>
        <v>1</v>
      </c>
      <c r="O26" s="1"/>
    </row>
    <row r="27" spans="1:15" s="60" customFormat="1" ht="15" customHeight="1">
      <c r="A27" s="14">
        <v>19</v>
      </c>
      <c r="B27" s="15" t="s">
        <v>17</v>
      </c>
      <c r="C27" s="17"/>
      <c r="D27" s="17">
        <v>1.0833333333333333</v>
      </c>
      <c r="E27" s="17">
        <f t="shared" si="6"/>
        <v>1.0833333333333333</v>
      </c>
      <c r="F27" s="23">
        <f t="shared" ref="F27:F36" si="12">($O$1-E27)/$O$1</f>
        <v>0.99406392694063916</v>
      </c>
      <c r="G27" s="17"/>
      <c r="H27" s="17">
        <v>24.604166666666668</v>
      </c>
      <c r="I27" s="17">
        <f t="shared" si="8"/>
        <v>24.604166666666668</v>
      </c>
      <c r="J27" s="23">
        <f t="shared" si="9"/>
        <v>0.86518264840182657</v>
      </c>
      <c r="K27" s="106"/>
      <c r="L27" s="106">
        <v>0.76944444444444449</v>
      </c>
      <c r="M27" s="17">
        <f t="shared" si="10"/>
        <v>0.76944444444444449</v>
      </c>
      <c r="N27" s="23">
        <f t="shared" si="11"/>
        <v>0.99578386605783864</v>
      </c>
      <c r="O27" s="1"/>
    </row>
    <row r="28" spans="1:15" s="60" customFormat="1" ht="15" customHeight="1">
      <c r="A28" s="14">
        <v>20</v>
      </c>
      <c r="B28" s="15" t="s">
        <v>18</v>
      </c>
      <c r="C28" s="17"/>
      <c r="D28" s="17">
        <v>0.8833333333333333</v>
      </c>
      <c r="E28" s="17">
        <f t="shared" si="6"/>
        <v>0.8833333333333333</v>
      </c>
      <c r="F28" s="23">
        <f t="shared" si="12"/>
        <v>0.9951598173515982</v>
      </c>
      <c r="G28" s="17"/>
      <c r="H28" s="17">
        <v>19.632638888888888</v>
      </c>
      <c r="I28" s="17">
        <f t="shared" si="8"/>
        <v>19.632638888888888</v>
      </c>
      <c r="J28" s="23">
        <f t="shared" si="9"/>
        <v>0.89242389649923892</v>
      </c>
      <c r="K28" s="106"/>
      <c r="L28" s="106">
        <v>8.611111111111111E-2</v>
      </c>
      <c r="M28" s="17">
        <f t="shared" si="10"/>
        <v>8.611111111111111E-2</v>
      </c>
      <c r="N28" s="23">
        <f t="shared" si="11"/>
        <v>0.99952815829528163</v>
      </c>
      <c r="O28" s="1"/>
    </row>
    <row r="29" spans="1:15" s="60" customFormat="1" ht="15" customHeight="1">
      <c r="A29" s="14">
        <v>21</v>
      </c>
      <c r="B29" s="15" t="s">
        <v>15</v>
      </c>
      <c r="C29" s="17"/>
      <c r="D29" s="17">
        <v>1.7909722222222222</v>
      </c>
      <c r="E29" s="17">
        <f t="shared" si="6"/>
        <v>1.7909722222222222</v>
      </c>
      <c r="F29" s="23">
        <f t="shared" si="12"/>
        <v>0.99018645357686452</v>
      </c>
      <c r="G29" s="17">
        <v>1.3888888888888888</v>
      </c>
      <c r="H29" s="17">
        <v>4.9631944444444445</v>
      </c>
      <c r="I29" s="17">
        <f t="shared" si="8"/>
        <v>6.3520833333333329</v>
      </c>
      <c r="J29" s="23">
        <f t="shared" si="9"/>
        <v>0.96519406392694063</v>
      </c>
      <c r="K29" s="106"/>
      <c r="L29" s="106">
        <v>0.61388888888888893</v>
      </c>
      <c r="M29" s="17">
        <f t="shared" si="10"/>
        <v>0.61388888888888893</v>
      </c>
      <c r="N29" s="23">
        <f t="shared" si="11"/>
        <v>0.99663622526636231</v>
      </c>
      <c r="O29" s="1"/>
    </row>
    <row r="30" spans="1:15" s="60" customFormat="1" ht="15" customHeight="1">
      <c r="A30" s="14">
        <v>22</v>
      </c>
      <c r="B30" s="15" t="s">
        <v>19</v>
      </c>
      <c r="C30" s="17"/>
      <c r="D30" s="17">
        <v>1.007638888888889</v>
      </c>
      <c r="E30" s="17">
        <f t="shared" si="6"/>
        <v>1.007638888888889</v>
      </c>
      <c r="F30" s="23">
        <f t="shared" si="12"/>
        <v>0.99447869101978692</v>
      </c>
      <c r="G30" s="17"/>
      <c r="H30" s="17">
        <v>5.5590277777777777</v>
      </c>
      <c r="I30" s="17">
        <f t="shared" si="8"/>
        <v>5.5590277777777777</v>
      </c>
      <c r="J30" s="23">
        <f t="shared" si="9"/>
        <v>0.96953957382039579</v>
      </c>
      <c r="K30" s="106"/>
      <c r="L30" s="106">
        <v>0.2076388888888889</v>
      </c>
      <c r="M30" s="17">
        <f t="shared" si="10"/>
        <v>0.2076388888888889</v>
      </c>
      <c r="N30" s="23">
        <f t="shared" si="11"/>
        <v>0.99886225266362261</v>
      </c>
      <c r="O30" s="1"/>
    </row>
    <row r="31" spans="1:15" s="60" customFormat="1" ht="15" customHeight="1">
      <c r="A31" s="14">
        <v>23</v>
      </c>
      <c r="B31" s="15" t="s">
        <v>16</v>
      </c>
      <c r="C31" s="17"/>
      <c r="D31" s="17">
        <v>2.4041666666666668</v>
      </c>
      <c r="E31" s="17">
        <f t="shared" si="6"/>
        <v>2.4041666666666668</v>
      </c>
      <c r="F31" s="23">
        <f t="shared" si="12"/>
        <v>0.98682648401826478</v>
      </c>
      <c r="G31" s="17">
        <v>0.38124999999999998</v>
      </c>
      <c r="H31" s="17">
        <v>10.295138888888889</v>
      </c>
      <c r="I31" s="17">
        <f t="shared" si="8"/>
        <v>10.676388888888889</v>
      </c>
      <c r="J31" s="23">
        <f t="shared" si="9"/>
        <v>0.94149923896499244</v>
      </c>
      <c r="K31" s="106"/>
      <c r="L31" s="106">
        <v>1.4548611111111112</v>
      </c>
      <c r="M31" s="17">
        <f t="shared" si="10"/>
        <v>1.4548611111111112</v>
      </c>
      <c r="N31" s="23">
        <f t="shared" si="11"/>
        <v>0.99202815829528157</v>
      </c>
      <c r="O31" s="1"/>
    </row>
    <row r="32" spans="1:15" s="60" customFormat="1" ht="12.75">
      <c r="A32" s="14">
        <v>24</v>
      </c>
      <c r="B32" s="15" t="s">
        <v>13</v>
      </c>
      <c r="C32" s="17">
        <v>3.5416666666666666E-2</v>
      </c>
      <c r="D32" s="17"/>
      <c r="E32" s="17">
        <f t="shared" si="6"/>
        <v>3.5416666666666666E-2</v>
      </c>
      <c r="F32" s="23">
        <f t="shared" si="12"/>
        <v>0.99980593607305934</v>
      </c>
      <c r="G32" s="17">
        <v>0.52986111111111112</v>
      </c>
      <c r="H32" s="17">
        <v>0</v>
      </c>
      <c r="I32" s="17">
        <f t="shared" si="8"/>
        <v>0.52986111111111112</v>
      </c>
      <c r="J32" s="23">
        <f t="shared" si="9"/>
        <v>0.9970966514459666</v>
      </c>
      <c r="K32" s="113">
        <v>2.1437500000000003</v>
      </c>
      <c r="L32" s="113">
        <v>0</v>
      </c>
      <c r="M32" s="17">
        <f t="shared" si="10"/>
        <v>2.1437500000000003</v>
      </c>
      <c r="N32" s="23">
        <f t="shared" si="11"/>
        <v>0.98825342465753419</v>
      </c>
      <c r="O32" s="1"/>
    </row>
    <row r="33" spans="1:15" s="60" customFormat="1" ht="15" customHeight="1">
      <c r="A33" s="14">
        <v>25</v>
      </c>
      <c r="B33" s="2" t="s">
        <v>229</v>
      </c>
      <c r="C33" s="17">
        <v>1.2430555555555556</v>
      </c>
      <c r="D33" s="17">
        <v>0.43888888888888888</v>
      </c>
      <c r="E33" s="17">
        <f t="shared" si="6"/>
        <v>1.6819444444444445</v>
      </c>
      <c r="F33" s="23">
        <f t="shared" si="12"/>
        <v>0.99078386605783864</v>
      </c>
      <c r="G33" s="17">
        <v>2.3555555555555556</v>
      </c>
      <c r="H33" s="17">
        <v>4.9534722222222225</v>
      </c>
      <c r="I33" s="17">
        <f t="shared" si="8"/>
        <v>7.3090277777777786</v>
      </c>
      <c r="J33" s="23">
        <f t="shared" si="9"/>
        <v>0.95995053272450537</v>
      </c>
      <c r="K33" s="108">
        <v>0.53194444444444444</v>
      </c>
      <c r="L33" s="108">
        <v>0.2673611111111111</v>
      </c>
      <c r="M33" s="17">
        <f t="shared" si="10"/>
        <v>0.79930555555555549</v>
      </c>
      <c r="N33" s="23">
        <f t="shared" si="11"/>
        <v>0.99562024353120249</v>
      </c>
      <c r="O33" s="1"/>
    </row>
    <row r="34" spans="1:15" s="60" customFormat="1" ht="12.75" customHeight="1">
      <c r="A34" s="14">
        <v>26</v>
      </c>
      <c r="B34" s="24" t="s">
        <v>14</v>
      </c>
      <c r="C34" s="17">
        <v>0.68958333333333333</v>
      </c>
      <c r="D34" s="17"/>
      <c r="E34" s="17">
        <f t="shared" si="6"/>
        <v>0.68958333333333333</v>
      </c>
      <c r="F34" s="23">
        <f t="shared" si="12"/>
        <v>0.99622146118721466</v>
      </c>
      <c r="G34" s="17">
        <v>2.1027777777777779</v>
      </c>
      <c r="H34" s="17">
        <v>1.3145833333333334</v>
      </c>
      <c r="I34" s="17">
        <f t="shared" si="8"/>
        <v>3.4173611111111111</v>
      </c>
      <c r="J34" s="23">
        <f t="shared" si="9"/>
        <v>0.98127473363774731</v>
      </c>
      <c r="K34" s="107">
        <v>0.6069444444444444</v>
      </c>
      <c r="L34" s="107">
        <v>0.19236111111111112</v>
      </c>
      <c r="M34" s="17">
        <f t="shared" si="10"/>
        <v>0.79930555555555549</v>
      </c>
      <c r="N34" s="23">
        <f t="shared" si="11"/>
        <v>0.99562024353120249</v>
      </c>
      <c r="O34" s="1"/>
    </row>
    <row r="35" spans="1:15" s="60" customFormat="1" ht="15" customHeight="1">
      <c r="A35" s="14">
        <v>27</v>
      </c>
      <c r="B35" s="24" t="s">
        <v>20</v>
      </c>
      <c r="C35" s="17">
        <v>0.87777777777777777</v>
      </c>
      <c r="D35" s="17"/>
      <c r="E35" s="17">
        <f t="shared" si="6"/>
        <v>0.87777777777777777</v>
      </c>
      <c r="F35" s="23">
        <f t="shared" si="12"/>
        <v>0.9951902587519027</v>
      </c>
      <c r="G35" s="17">
        <v>2.3736111111111113</v>
      </c>
      <c r="H35" s="17">
        <v>0.4145833333333333</v>
      </c>
      <c r="I35" s="17">
        <f t="shared" si="8"/>
        <v>2.7881944444444446</v>
      </c>
      <c r="J35" s="23">
        <f t="shared" si="9"/>
        <v>0.98472222222222217</v>
      </c>
      <c r="K35" s="107">
        <v>1.9465277777777779</v>
      </c>
      <c r="L35" s="107">
        <v>0.36874999999999997</v>
      </c>
      <c r="M35" s="17">
        <f t="shared" si="10"/>
        <v>2.3152777777777778</v>
      </c>
      <c r="N35" s="23">
        <f t="shared" si="11"/>
        <v>0.98731354642313551</v>
      </c>
      <c r="O35" s="1"/>
    </row>
    <row r="36" spans="1:15" s="60" customFormat="1" ht="15" customHeight="1">
      <c r="A36" s="14">
        <v>28</v>
      </c>
      <c r="B36" s="15" t="s">
        <v>188</v>
      </c>
      <c r="C36" s="17">
        <v>0.54861111111111105</v>
      </c>
      <c r="D36" s="17"/>
      <c r="E36" s="17">
        <f t="shared" si="6"/>
        <v>0.54861111111111105</v>
      </c>
      <c r="F36" s="23">
        <f t="shared" si="12"/>
        <v>0.99699391171993912</v>
      </c>
      <c r="G36" s="17"/>
      <c r="H36" s="17">
        <v>0.95833333333333337</v>
      </c>
      <c r="I36" s="17">
        <f t="shared" si="8"/>
        <v>0.95833333333333337</v>
      </c>
      <c r="J36" s="23">
        <f t="shared" si="9"/>
        <v>0.9947488584474885</v>
      </c>
      <c r="K36" s="111"/>
      <c r="L36" s="111"/>
      <c r="M36" s="111"/>
      <c r="N36" s="23">
        <f t="shared" si="11"/>
        <v>1</v>
      </c>
      <c r="O36" s="1"/>
    </row>
    <row r="37" spans="1:15" s="60" customFormat="1" ht="12.75">
      <c r="A37" s="2"/>
      <c r="B37" s="2"/>
      <c r="C37" s="17"/>
      <c r="D37" s="17"/>
      <c r="E37" s="17"/>
      <c r="F37" s="23"/>
      <c r="G37" s="17"/>
      <c r="H37" s="17"/>
      <c r="I37" s="17"/>
      <c r="J37" s="23"/>
      <c r="K37" s="17"/>
      <c r="L37" s="17"/>
      <c r="M37" s="17"/>
      <c r="N37" s="23"/>
      <c r="O37" s="1"/>
    </row>
    <row r="38" spans="1:15" s="60" customFormat="1" ht="12.75">
      <c r="C38" s="58"/>
      <c r="D38" s="58"/>
      <c r="E38" s="58"/>
      <c r="F38" s="69"/>
      <c r="G38" s="58"/>
      <c r="H38" s="58"/>
      <c r="I38" s="58"/>
      <c r="J38" s="69"/>
      <c r="K38" s="58"/>
      <c r="L38" s="58"/>
      <c r="M38" s="58"/>
      <c r="N38" s="69"/>
      <c r="O38" s="59"/>
    </row>
    <row r="39" spans="1:15">
      <c r="C39" s="80"/>
      <c r="D39" s="80"/>
      <c r="E39" s="80"/>
      <c r="F39" s="78"/>
      <c r="I39" s="80"/>
      <c r="J39" s="78"/>
      <c r="K39" s="80"/>
      <c r="L39" s="80"/>
      <c r="M39" s="80"/>
      <c r="N39" s="78"/>
    </row>
    <row r="40" spans="1:15">
      <c r="C40" s="80"/>
      <c r="D40" s="80"/>
      <c r="E40" s="80"/>
      <c r="F40" s="78"/>
      <c r="I40" s="80"/>
      <c r="J40" s="78"/>
      <c r="K40" s="80"/>
      <c r="L40" s="80"/>
      <c r="M40" s="80"/>
      <c r="N40" s="78"/>
    </row>
    <row r="41" spans="1:15">
      <c r="C41" s="80"/>
      <c r="D41" s="80"/>
      <c r="E41" s="80"/>
      <c r="F41" s="78"/>
      <c r="I41" s="80"/>
      <c r="J41" s="78"/>
      <c r="K41" s="80"/>
      <c r="L41" s="80"/>
      <c r="M41" s="80"/>
      <c r="N41" s="78"/>
    </row>
    <row r="42" spans="1:15">
      <c r="C42" s="80"/>
      <c r="D42" s="80"/>
      <c r="E42" s="80"/>
      <c r="F42" s="78"/>
      <c r="I42" s="80"/>
      <c r="J42" s="78"/>
      <c r="K42" s="80"/>
      <c r="L42" s="80"/>
      <c r="M42" s="80"/>
      <c r="N42" s="78"/>
    </row>
    <row r="43" spans="1:15">
      <c r="C43" s="80"/>
      <c r="D43" s="80"/>
      <c r="E43" s="80"/>
      <c r="F43" s="78"/>
      <c r="I43" s="80"/>
      <c r="J43" s="78"/>
      <c r="K43" s="80"/>
      <c r="L43" s="80"/>
      <c r="M43" s="80"/>
      <c r="N43" s="78"/>
    </row>
    <row r="44" spans="1:15">
      <c r="C44" s="80"/>
      <c r="D44" s="80"/>
      <c r="E44" s="61"/>
      <c r="F44" s="78"/>
      <c r="I44" s="61"/>
      <c r="K44" s="80"/>
      <c r="L44" s="80"/>
    </row>
    <row r="45" spans="1:15">
      <c r="C45" s="80"/>
      <c r="D45" s="80"/>
      <c r="E45" s="61"/>
      <c r="F45" s="78"/>
      <c r="I45" s="61"/>
      <c r="K45" s="80"/>
      <c r="L45" s="80"/>
    </row>
    <row r="46" spans="1:15">
      <c r="C46" s="80"/>
      <c r="D46" s="80"/>
      <c r="E46" s="61"/>
      <c r="F46" s="78"/>
      <c r="I46" s="61"/>
      <c r="K46" s="80"/>
      <c r="L46" s="80"/>
    </row>
    <row r="47" spans="1:15">
      <c r="C47" s="80"/>
      <c r="D47" s="80"/>
      <c r="E47" s="61"/>
      <c r="F47" s="78"/>
      <c r="I47" s="61"/>
      <c r="K47" s="80"/>
      <c r="L47" s="80"/>
    </row>
    <row r="48" spans="1:15">
      <c r="C48" s="80"/>
      <c r="D48" s="80"/>
      <c r="E48" s="61"/>
      <c r="F48" s="78"/>
      <c r="I48" s="61"/>
      <c r="K48" s="80"/>
      <c r="L48" s="80"/>
    </row>
    <row r="49" spans="3:12">
      <c r="C49" s="80"/>
      <c r="D49" s="80"/>
      <c r="E49" s="61"/>
      <c r="F49" s="78"/>
      <c r="I49" s="61"/>
      <c r="K49" s="80"/>
      <c r="L49" s="80"/>
    </row>
    <row r="50" spans="3:12">
      <c r="C50" s="80"/>
      <c r="D50" s="80"/>
      <c r="E50" s="61"/>
      <c r="F50" s="78"/>
      <c r="I50" s="61"/>
      <c r="K50" s="80"/>
      <c r="L50" s="80"/>
    </row>
    <row r="51" spans="3:12">
      <c r="C51" s="80"/>
      <c r="D51" s="80"/>
      <c r="E51" s="61"/>
      <c r="F51" s="78"/>
      <c r="I51" s="61"/>
      <c r="K51" s="80"/>
      <c r="L51" s="80"/>
    </row>
    <row r="52" spans="3:12">
      <c r="C52" s="80"/>
      <c r="D52" s="80"/>
      <c r="E52" s="61"/>
      <c r="F52" s="78"/>
      <c r="I52" s="61"/>
      <c r="K52" s="80"/>
      <c r="L52" s="80"/>
    </row>
    <row r="53" spans="3:12">
      <c r="C53" s="80"/>
      <c r="D53" s="80"/>
      <c r="E53" s="61"/>
      <c r="F53" s="78"/>
      <c r="I53" s="61"/>
      <c r="K53" s="80"/>
      <c r="L53" s="80"/>
    </row>
    <row r="54" spans="3:12">
      <c r="C54" s="80"/>
      <c r="D54" s="80"/>
      <c r="E54" s="61"/>
      <c r="F54" s="78"/>
      <c r="I54" s="61"/>
      <c r="K54" s="80"/>
      <c r="L54" s="80"/>
    </row>
    <row r="55" spans="3:12">
      <c r="C55" s="80"/>
      <c r="D55" s="80"/>
      <c r="E55" s="61"/>
      <c r="F55" s="78"/>
      <c r="I55" s="61"/>
      <c r="K55" s="80"/>
      <c r="L55" s="80"/>
    </row>
    <row r="56" spans="3:12">
      <c r="C56" s="80"/>
      <c r="D56" s="80"/>
      <c r="E56" s="61"/>
      <c r="F56" s="78"/>
      <c r="I56" s="61"/>
      <c r="K56" s="80"/>
      <c r="L56" s="80"/>
    </row>
    <row r="57" spans="3:12">
      <c r="C57" s="80"/>
      <c r="D57" s="80"/>
      <c r="E57" s="61"/>
      <c r="F57" s="78"/>
      <c r="I57" s="61"/>
      <c r="K57" s="80"/>
      <c r="L57" s="80"/>
    </row>
    <row r="58" spans="3:12">
      <c r="C58" s="80"/>
      <c r="D58" s="80"/>
      <c r="E58" s="61"/>
      <c r="F58" s="78"/>
      <c r="I58" s="61"/>
      <c r="K58" s="80"/>
      <c r="L58" s="80"/>
    </row>
    <row r="59" spans="3:12">
      <c r="C59" s="80"/>
      <c r="D59" s="80"/>
      <c r="E59" s="61"/>
      <c r="F59" s="78"/>
      <c r="I59" s="61"/>
      <c r="K59" s="80"/>
      <c r="L59" s="80"/>
    </row>
    <row r="60" spans="3:12">
      <c r="C60" s="80"/>
      <c r="D60" s="80"/>
      <c r="E60" s="61"/>
      <c r="F60" s="78"/>
      <c r="I60" s="61"/>
      <c r="K60" s="80"/>
      <c r="L60" s="80"/>
    </row>
    <row r="61" spans="3:12">
      <c r="C61" s="80"/>
      <c r="D61" s="80"/>
      <c r="E61" s="61"/>
      <c r="F61" s="78"/>
      <c r="I61" s="61"/>
      <c r="K61" s="80"/>
      <c r="L61" s="80"/>
    </row>
    <row r="62" spans="3:12">
      <c r="C62" s="80"/>
      <c r="D62" s="80"/>
      <c r="E62" s="61"/>
      <c r="F62" s="78"/>
      <c r="I62" s="61"/>
      <c r="K62" s="80"/>
      <c r="L62" s="80"/>
    </row>
    <row r="63" spans="3:12">
      <c r="C63" s="80"/>
      <c r="D63" s="80"/>
      <c r="E63" s="61"/>
      <c r="F63" s="78"/>
      <c r="I63" s="61"/>
      <c r="K63" s="80"/>
      <c r="L63" s="80"/>
    </row>
    <row r="64" spans="3:12">
      <c r="C64" s="80"/>
      <c r="D64" s="80"/>
      <c r="E64" s="61"/>
      <c r="F64" s="78"/>
      <c r="I64" s="61"/>
      <c r="K64" s="80"/>
      <c r="L64" s="80"/>
    </row>
    <row r="65" spans="3:12">
      <c r="C65" s="80"/>
      <c r="D65" s="80"/>
      <c r="E65" s="61"/>
      <c r="F65" s="78"/>
      <c r="I65" s="61"/>
      <c r="K65" s="80"/>
      <c r="L65" s="80"/>
    </row>
    <row r="66" spans="3:12">
      <c r="C66" s="80"/>
      <c r="D66" s="80"/>
      <c r="E66" s="61"/>
      <c r="F66" s="78"/>
      <c r="I66" s="61"/>
      <c r="K66" s="80"/>
      <c r="L66" s="80"/>
    </row>
    <row r="67" spans="3:12">
      <c r="C67" s="80"/>
      <c r="D67" s="80"/>
      <c r="E67" s="61"/>
      <c r="F67" s="78"/>
      <c r="I67" s="61"/>
      <c r="K67" s="80"/>
      <c r="L67" s="80"/>
    </row>
    <row r="68" spans="3:12">
      <c r="C68" s="80"/>
      <c r="D68" s="80"/>
      <c r="E68" s="61"/>
      <c r="F68" s="78"/>
      <c r="I68" s="61"/>
      <c r="K68" s="80"/>
      <c r="L68" s="80"/>
    </row>
    <row r="69" spans="3:12">
      <c r="C69" s="80"/>
      <c r="D69" s="80"/>
      <c r="E69" s="61"/>
      <c r="F69" s="78"/>
      <c r="I69" s="61"/>
      <c r="K69" s="80"/>
      <c r="L69" s="80"/>
    </row>
    <row r="70" spans="3:12">
      <c r="C70" s="80"/>
      <c r="D70" s="80"/>
      <c r="E70" s="61"/>
      <c r="F70" s="78"/>
      <c r="I70" s="61"/>
      <c r="K70" s="80"/>
      <c r="L70" s="80"/>
    </row>
    <row r="71" spans="3:12">
      <c r="C71" s="80"/>
      <c r="D71" s="80"/>
      <c r="E71" s="61"/>
      <c r="F71" s="78"/>
      <c r="I71" s="61"/>
      <c r="K71" s="80"/>
      <c r="L71" s="80"/>
    </row>
    <row r="72" spans="3:12">
      <c r="C72" s="80"/>
      <c r="D72" s="80"/>
      <c r="E72" s="61"/>
      <c r="F72" s="78"/>
      <c r="I72" s="61"/>
      <c r="K72" s="80"/>
      <c r="L72" s="80"/>
    </row>
    <row r="73" spans="3:12">
      <c r="C73" s="80"/>
      <c r="D73" s="80"/>
      <c r="E73" s="61"/>
      <c r="F73" s="78"/>
      <c r="I73" s="61"/>
      <c r="K73" s="80"/>
      <c r="L73" s="80"/>
    </row>
    <row r="74" spans="3:12">
      <c r="C74" s="80"/>
      <c r="D74" s="80"/>
      <c r="E74" s="61"/>
      <c r="F74" s="78"/>
      <c r="I74" s="61"/>
      <c r="K74" s="80"/>
      <c r="L74" s="80"/>
    </row>
    <row r="75" spans="3:12">
      <c r="C75" s="80"/>
      <c r="D75" s="80"/>
      <c r="E75" s="61"/>
      <c r="F75" s="78"/>
      <c r="I75" s="61"/>
      <c r="K75" s="80"/>
      <c r="L75" s="80"/>
    </row>
    <row r="76" spans="3:12">
      <c r="C76" s="80"/>
      <c r="D76" s="80"/>
      <c r="E76" s="61"/>
      <c r="F76" s="78"/>
      <c r="I76" s="61"/>
      <c r="K76" s="80"/>
      <c r="L76" s="80"/>
    </row>
    <row r="77" spans="3:12">
      <c r="C77" s="80"/>
      <c r="D77" s="80"/>
      <c r="E77" s="61"/>
      <c r="F77" s="78"/>
      <c r="I77" s="61"/>
      <c r="K77" s="80"/>
      <c r="L77" s="80"/>
    </row>
    <row r="78" spans="3:12">
      <c r="C78" s="80"/>
      <c r="D78" s="80"/>
      <c r="E78" s="61"/>
      <c r="F78" s="78"/>
      <c r="I78" s="61"/>
      <c r="K78" s="80"/>
      <c r="L78" s="80"/>
    </row>
    <row r="79" spans="3:12">
      <c r="C79" s="80"/>
      <c r="D79" s="80"/>
      <c r="E79" s="61"/>
      <c r="F79" s="78"/>
      <c r="I79" s="61"/>
      <c r="K79" s="80"/>
      <c r="L79" s="80"/>
    </row>
    <row r="80" spans="3:12">
      <c r="C80" s="80"/>
      <c r="D80" s="80"/>
      <c r="E80" s="61"/>
      <c r="F80" s="78"/>
      <c r="I80" s="61"/>
      <c r="K80" s="80"/>
      <c r="L80" s="80"/>
    </row>
    <row r="81" spans="3:12">
      <c r="C81" s="80"/>
      <c r="D81" s="80"/>
      <c r="E81" s="61"/>
      <c r="F81" s="78"/>
      <c r="I81" s="61"/>
      <c r="K81" s="80"/>
      <c r="L81" s="80"/>
    </row>
    <row r="82" spans="3:12">
      <c r="C82" s="80"/>
      <c r="D82" s="80"/>
      <c r="E82" s="61"/>
      <c r="F82" s="78"/>
      <c r="I82" s="61"/>
      <c r="K82" s="80"/>
      <c r="L82" s="80"/>
    </row>
    <row r="83" spans="3:12">
      <c r="C83" s="80"/>
      <c r="D83" s="80"/>
      <c r="E83" s="61"/>
      <c r="F83" s="78"/>
      <c r="I83" s="61"/>
      <c r="K83" s="80"/>
      <c r="L83" s="80"/>
    </row>
    <row r="84" spans="3:12">
      <c r="C84" s="80"/>
      <c r="D84" s="80"/>
      <c r="E84" s="61"/>
      <c r="F84" s="78"/>
      <c r="I84" s="61"/>
      <c r="K84" s="80"/>
      <c r="L84" s="80"/>
    </row>
    <row r="85" spans="3:12">
      <c r="C85" s="80"/>
      <c r="D85" s="80"/>
      <c r="E85" s="61"/>
      <c r="F85" s="78"/>
      <c r="I85" s="61"/>
      <c r="K85" s="80"/>
      <c r="L85" s="80"/>
    </row>
    <row r="86" spans="3:12">
      <c r="C86" s="80"/>
      <c r="D86" s="80"/>
      <c r="E86" s="61"/>
      <c r="F86" s="78"/>
      <c r="I86" s="61"/>
      <c r="K86" s="80"/>
      <c r="L86" s="80"/>
    </row>
    <row r="87" spans="3:12">
      <c r="C87" s="80"/>
      <c r="D87" s="80"/>
      <c r="E87" s="61"/>
      <c r="F87" s="78"/>
      <c r="I87" s="61"/>
      <c r="K87" s="80"/>
      <c r="L87" s="80"/>
    </row>
    <row r="88" spans="3:12">
      <c r="C88" s="80"/>
      <c r="D88" s="80"/>
      <c r="E88" s="61"/>
      <c r="F88" s="78"/>
      <c r="I88" s="61"/>
      <c r="K88" s="80"/>
      <c r="L88" s="80"/>
    </row>
    <row r="89" spans="3:12">
      <c r="C89" s="80"/>
      <c r="D89" s="80"/>
      <c r="E89" s="61"/>
      <c r="F89" s="78"/>
      <c r="I89" s="61"/>
      <c r="K89" s="80"/>
      <c r="L89" s="80"/>
    </row>
    <row r="90" spans="3:12">
      <c r="C90" s="80"/>
      <c r="D90" s="80"/>
      <c r="E90" s="61"/>
      <c r="F90" s="78"/>
      <c r="I90" s="61"/>
      <c r="K90" s="80"/>
      <c r="L90" s="80"/>
    </row>
    <row r="91" spans="3:12">
      <c r="C91" s="80"/>
      <c r="D91" s="80"/>
      <c r="E91" s="61"/>
      <c r="F91" s="78"/>
      <c r="I91" s="61"/>
      <c r="K91" s="80"/>
      <c r="L91" s="80"/>
    </row>
    <row r="92" spans="3:12">
      <c r="C92" s="80"/>
      <c r="D92" s="80"/>
      <c r="E92" s="61"/>
      <c r="F92" s="78"/>
      <c r="I92" s="61"/>
      <c r="K92" s="80"/>
      <c r="L92" s="80"/>
    </row>
    <row r="93" spans="3:12">
      <c r="C93" s="80"/>
      <c r="D93" s="80"/>
      <c r="E93" s="61"/>
      <c r="F93" s="78"/>
      <c r="I93" s="61"/>
      <c r="K93" s="80"/>
      <c r="L93" s="80"/>
    </row>
    <row r="94" spans="3:12">
      <c r="C94" s="80"/>
      <c r="D94" s="80"/>
      <c r="E94" s="61"/>
      <c r="F94" s="78"/>
      <c r="I94" s="61"/>
      <c r="K94" s="80"/>
      <c r="L94" s="80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rintOptions horizontalCentered="1" gridLines="1"/>
  <pageMargins left="0.43307086614173229" right="0.35433070866141736" top="0.11811023622047245" bottom="0.19685039370078741" header="0.31496062992125984" footer="0.31496062992125984"/>
  <pageSetup paperSize="9" scale="85" firstPageNumber="0" fitToHeight="0" orientation="landscape" horizontalDpi="300" verticalDpi="300" r:id="rId1"/>
  <headerFooter alignWithMargins="0">
    <oddFooter>&amp;CPage &amp;P of &amp;N</oddFooter>
  </headerFooter>
  <ignoredErrors>
    <ignoredError sqref="I37:J40 M37:N3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workbookViewId="0">
      <pane xSplit="2" ySplit="4" topLeftCell="C63" activePane="bottomRight" state="frozen"/>
      <selection activeCell="E5" sqref="E5"/>
      <selection pane="topRight" activeCell="E5" sqref="E5"/>
      <selection pane="bottomLeft" activeCell="E5" sqref="E5"/>
      <selection pane="bottomRight" sqref="A1:N71"/>
    </sheetView>
  </sheetViews>
  <sheetFormatPr defaultColWidth="8.85546875" defaultRowHeight="11.25"/>
  <cols>
    <col min="1" max="1" width="5.7109375" style="71" customWidth="1"/>
    <col min="2" max="2" width="31.28515625" style="71" customWidth="1"/>
    <col min="3" max="3" width="10.140625" style="76" customWidth="1"/>
    <col min="4" max="4" width="11.42578125" style="76" customWidth="1"/>
    <col min="5" max="5" width="7.5703125" style="76" customWidth="1"/>
    <col min="6" max="6" width="12.28515625" style="77" customWidth="1"/>
    <col min="7" max="7" width="15.140625" style="76" bestFit="1" customWidth="1"/>
    <col min="8" max="8" width="11.42578125" style="76" customWidth="1"/>
    <col min="9" max="9" width="8.85546875" style="76" bestFit="1" customWidth="1"/>
    <col min="10" max="10" width="12.28515625" style="78" customWidth="1"/>
    <col min="11" max="11" width="10.140625" style="79" customWidth="1"/>
    <col min="12" max="12" width="11.42578125" style="79" customWidth="1"/>
    <col min="13" max="13" width="7.5703125" style="79" customWidth="1"/>
    <col min="14" max="14" width="12.28515625" style="78" customWidth="1"/>
    <col min="15" max="18" width="8.85546875" style="70" customWidth="1"/>
    <col min="19" max="16384" width="8.85546875" style="71"/>
  </cols>
  <sheetData>
    <row r="1" spans="1:18" s="60" customFormat="1" ht="18" customHeight="1">
      <c r="A1" s="95"/>
      <c r="B1" s="96" t="s">
        <v>259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9" t="s">
        <v>260</v>
      </c>
      <c r="N1" s="100" t="s">
        <v>261</v>
      </c>
      <c r="O1" s="101">
        <v>182.5</v>
      </c>
      <c r="P1" s="59"/>
      <c r="Q1" s="59"/>
      <c r="R1" s="59"/>
    </row>
    <row r="2" spans="1:18" s="60" customFormat="1" ht="12.75" customHeight="1">
      <c r="A2" s="155" t="s">
        <v>0</v>
      </c>
      <c r="B2" s="156"/>
      <c r="C2" s="156"/>
      <c r="D2" s="156"/>
      <c r="E2" s="156"/>
      <c r="F2" s="157"/>
      <c r="G2" s="157"/>
      <c r="H2" s="157"/>
      <c r="I2" s="157"/>
      <c r="J2" s="157"/>
      <c r="K2" s="157"/>
      <c r="L2" s="157"/>
      <c r="M2" s="157"/>
      <c r="N2" s="157"/>
      <c r="O2" s="59"/>
      <c r="P2" s="59"/>
      <c r="Q2" s="59"/>
      <c r="R2" s="59"/>
    </row>
    <row r="3" spans="1:18" ht="22.5" customHeight="1">
      <c r="A3" s="155"/>
      <c r="B3" s="156"/>
      <c r="C3" s="156"/>
      <c r="D3" s="156"/>
      <c r="E3" s="156"/>
      <c r="F3" s="95"/>
      <c r="G3" s="95"/>
      <c r="H3" s="95"/>
      <c r="I3" s="95"/>
      <c r="J3" s="95"/>
      <c r="K3" s="95"/>
      <c r="L3" s="95"/>
      <c r="M3" s="95"/>
      <c r="N3" s="95"/>
    </row>
    <row r="4" spans="1:18" ht="48.75" customHeight="1">
      <c r="A4" s="158" t="s">
        <v>262</v>
      </c>
      <c r="B4" s="165" t="s">
        <v>263</v>
      </c>
      <c r="C4" s="154" t="s">
        <v>334</v>
      </c>
      <c r="D4" s="154"/>
      <c r="E4" s="154"/>
      <c r="F4" s="154"/>
      <c r="G4" s="154" t="s">
        <v>335</v>
      </c>
      <c r="H4" s="154"/>
      <c r="I4" s="154"/>
      <c r="J4" s="154"/>
      <c r="K4" s="160" t="s">
        <v>336</v>
      </c>
      <c r="L4" s="161"/>
      <c r="M4" s="161"/>
      <c r="N4" s="161"/>
      <c r="O4" s="94"/>
    </row>
    <row r="5" spans="1:18" ht="67.5">
      <c r="A5" s="159"/>
      <c r="B5" s="88" t="s">
        <v>325</v>
      </c>
      <c r="C5" s="91" t="s">
        <v>264</v>
      </c>
      <c r="D5" s="91" t="s">
        <v>265</v>
      </c>
      <c r="E5" s="91" t="s">
        <v>266</v>
      </c>
      <c r="F5" s="91" t="s">
        <v>267</v>
      </c>
      <c r="G5" s="91" t="s">
        <v>264</v>
      </c>
      <c r="H5" s="91" t="s">
        <v>265</v>
      </c>
      <c r="I5" s="91" t="s">
        <v>266</v>
      </c>
      <c r="J5" s="91" t="s">
        <v>267</v>
      </c>
      <c r="K5" s="91" t="s">
        <v>264</v>
      </c>
      <c r="L5" s="91" t="s">
        <v>265</v>
      </c>
      <c r="M5" s="91" t="s">
        <v>266</v>
      </c>
      <c r="N5" s="91" t="s">
        <v>267</v>
      </c>
      <c r="O5" s="4"/>
    </row>
    <row r="6" spans="1:18">
      <c r="A6" s="53">
        <v>1</v>
      </c>
      <c r="B6" s="53">
        <v>2</v>
      </c>
      <c r="C6" s="54">
        <v>3</v>
      </c>
      <c r="D6" s="55">
        <v>4</v>
      </c>
      <c r="E6" s="55">
        <v>5</v>
      </c>
      <c r="F6" s="55">
        <v>6</v>
      </c>
      <c r="G6" s="54">
        <v>7</v>
      </c>
      <c r="H6" s="54">
        <v>8</v>
      </c>
      <c r="I6" s="54">
        <v>9</v>
      </c>
      <c r="J6" s="54">
        <v>10</v>
      </c>
      <c r="K6" s="54">
        <v>11</v>
      </c>
      <c r="L6" s="54">
        <v>12</v>
      </c>
      <c r="M6" s="54">
        <v>13</v>
      </c>
      <c r="N6" s="54">
        <v>14</v>
      </c>
      <c r="O6" s="4"/>
    </row>
    <row r="7" spans="1:18" s="60" customFormat="1" ht="15" customHeight="1">
      <c r="A7" s="14">
        <v>1</v>
      </c>
      <c r="B7" s="2" t="s">
        <v>25</v>
      </c>
      <c r="C7" s="123"/>
      <c r="D7" s="123" t="s">
        <v>283</v>
      </c>
      <c r="E7" s="21">
        <f t="shared" ref="E7:E70" si="0">C7+D7</f>
        <v>0.53541666666666665</v>
      </c>
      <c r="F7" s="26">
        <f t="shared" ref="F7:F70" si="1">($O$1-E7)/$O$1</f>
        <v>0.99706621004566209</v>
      </c>
      <c r="G7" s="124">
        <v>0.22847222222222222</v>
      </c>
      <c r="H7" s="125"/>
      <c r="I7" s="124">
        <f>G7+H7</f>
        <v>0.22847222222222222</v>
      </c>
      <c r="J7" s="26">
        <f t="shared" ref="J7:J70" si="2">($O$1-I7)/$O$1</f>
        <v>0.99874809741248094</v>
      </c>
      <c r="K7" s="124">
        <v>0.4284722222222222</v>
      </c>
      <c r="L7" s="124">
        <v>1.4756944444444444</v>
      </c>
      <c r="M7" s="124">
        <f>K7+L7</f>
        <v>1.9041666666666666</v>
      </c>
      <c r="N7" s="26">
        <f t="shared" ref="N7:N70" si="3">($O$1-M7)/$O$1</f>
        <v>0.98956621004566214</v>
      </c>
      <c r="O7" s="1"/>
      <c r="P7" s="59"/>
      <c r="Q7" s="59"/>
      <c r="R7" s="59"/>
    </row>
    <row r="8" spans="1:18" s="60" customFormat="1" ht="15" customHeight="1">
      <c r="A8" s="14">
        <v>2</v>
      </c>
      <c r="B8" s="2" t="s">
        <v>26</v>
      </c>
      <c r="C8" s="123"/>
      <c r="D8" s="123" t="s">
        <v>284</v>
      </c>
      <c r="E8" s="21">
        <f t="shared" si="0"/>
        <v>0.66249999999999998</v>
      </c>
      <c r="F8" s="26">
        <f t="shared" si="1"/>
        <v>0.99636986301369868</v>
      </c>
      <c r="G8" s="124">
        <v>0.38263888888888892</v>
      </c>
      <c r="H8" s="124">
        <v>7.9166666666666663E-2</v>
      </c>
      <c r="I8" s="124">
        <f t="shared" ref="I8:I70" si="4">G8+H8</f>
        <v>0.46180555555555558</v>
      </c>
      <c r="J8" s="26">
        <f t="shared" si="2"/>
        <v>0.99746955859969566</v>
      </c>
      <c r="K8" s="124">
        <v>1.8930555555555555</v>
      </c>
      <c r="L8" s="124">
        <v>2.5687500000000001</v>
      </c>
      <c r="M8" s="124">
        <f t="shared" ref="M8:M70" si="5">K8+L8</f>
        <v>4.4618055555555554</v>
      </c>
      <c r="N8" s="26">
        <f t="shared" si="3"/>
        <v>0.97555175038051756</v>
      </c>
      <c r="O8" s="1"/>
      <c r="P8" s="59"/>
      <c r="Q8" s="59"/>
      <c r="R8" s="59"/>
    </row>
    <row r="9" spans="1:18" s="60" customFormat="1" ht="15" customHeight="1">
      <c r="A9" s="14">
        <v>3</v>
      </c>
      <c r="B9" s="15" t="s">
        <v>23</v>
      </c>
      <c r="C9" s="123"/>
      <c r="D9" s="123" t="s">
        <v>285</v>
      </c>
      <c r="E9" s="21">
        <f t="shared" si="0"/>
        <v>0.3430555555555555</v>
      </c>
      <c r="F9" s="26">
        <f t="shared" si="1"/>
        <v>0.99812024353120243</v>
      </c>
      <c r="G9" s="124">
        <v>0.36527777777777781</v>
      </c>
      <c r="H9" s="124">
        <v>0.28750000000000003</v>
      </c>
      <c r="I9" s="124">
        <f t="shared" si="4"/>
        <v>0.6527777777777779</v>
      </c>
      <c r="J9" s="26">
        <f t="shared" si="2"/>
        <v>0.99642313546423134</v>
      </c>
      <c r="K9" s="124"/>
      <c r="L9" s="124">
        <v>6.8354166666666671</v>
      </c>
      <c r="M9" s="124">
        <f t="shared" si="5"/>
        <v>6.8354166666666671</v>
      </c>
      <c r="N9" s="26">
        <f t="shared" si="3"/>
        <v>0.96254566210045656</v>
      </c>
      <c r="O9" s="1"/>
      <c r="P9" s="59"/>
      <c r="Q9" s="59"/>
      <c r="R9" s="59"/>
    </row>
    <row r="10" spans="1:18" s="74" customFormat="1" ht="15" customHeight="1">
      <c r="A10" s="14">
        <v>4</v>
      </c>
      <c r="B10" s="15" t="s">
        <v>24</v>
      </c>
      <c r="C10" s="123" t="s">
        <v>286</v>
      </c>
      <c r="D10" s="123" t="s">
        <v>287</v>
      </c>
      <c r="E10" s="21">
        <f t="shared" si="0"/>
        <v>2.6798611111111108</v>
      </c>
      <c r="F10" s="26">
        <f t="shared" si="1"/>
        <v>0.98531582952815833</v>
      </c>
      <c r="G10" s="124">
        <v>0.57638888888888895</v>
      </c>
      <c r="H10" s="124">
        <v>0.28125</v>
      </c>
      <c r="I10" s="124">
        <f t="shared" si="4"/>
        <v>0.85763888888888895</v>
      </c>
      <c r="J10" s="26">
        <f t="shared" si="2"/>
        <v>0.99530060882800608</v>
      </c>
      <c r="K10" s="124">
        <v>2.6666666666666665</v>
      </c>
      <c r="L10" s="124"/>
      <c r="M10" s="124">
        <f t="shared" si="5"/>
        <v>2.6666666666666665</v>
      </c>
      <c r="N10" s="26">
        <f t="shared" si="3"/>
        <v>0.9853881278538813</v>
      </c>
      <c r="O10" s="28"/>
      <c r="P10" s="73"/>
      <c r="Q10" s="73"/>
      <c r="R10" s="73"/>
    </row>
    <row r="11" spans="1:18" s="74" customFormat="1" ht="15" customHeight="1">
      <c r="A11" s="14">
        <v>5</v>
      </c>
      <c r="B11" s="15" t="s">
        <v>230</v>
      </c>
      <c r="C11" s="123" t="s">
        <v>288</v>
      </c>
      <c r="D11" s="123" t="s">
        <v>289</v>
      </c>
      <c r="E11" s="21">
        <f t="shared" si="0"/>
        <v>1.5541666666666667</v>
      </c>
      <c r="F11" s="26">
        <f t="shared" si="1"/>
        <v>0.99148401826484012</v>
      </c>
      <c r="G11" s="124">
        <v>2.9034722222222222</v>
      </c>
      <c r="H11" s="124"/>
      <c r="I11" s="124">
        <f t="shared" si="4"/>
        <v>2.9034722222222222</v>
      </c>
      <c r="J11" s="26">
        <f t="shared" si="2"/>
        <v>0.9840905631659056</v>
      </c>
      <c r="K11" s="124">
        <v>2.6034722222222224</v>
      </c>
      <c r="L11" s="124">
        <v>0.31180555555555556</v>
      </c>
      <c r="M11" s="124">
        <f t="shared" si="5"/>
        <v>2.9152777777777779</v>
      </c>
      <c r="N11" s="26">
        <f t="shared" si="3"/>
        <v>0.98402587519025875</v>
      </c>
      <c r="O11" s="28"/>
      <c r="P11" s="73"/>
      <c r="Q11" s="73"/>
      <c r="R11" s="73"/>
    </row>
    <row r="12" spans="1:18" s="60" customFormat="1" ht="15" customHeight="1">
      <c r="A12" s="14">
        <v>6</v>
      </c>
      <c r="B12" s="15" t="s">
        <v>235</v>
      </c>
      <c r="C12" s="123" t="s">
        <v>290</v>
      </c>
      <c r="D12" s="123" t="s">
        <v>291</v>
      </c>
      <c r="E12" s="21">
        <f t="shared" si="0"/>
        <v>5.1388888888888893</v>
      </c>
      <c r="F12" s="26">
        <f t="shared" si="1"/>
        <v>0.97184170471841702</v>
      </c>
      <c r="G12" s="124">
        <v>2</v>
      </c>
      <c r="H12" s="124">
        <v>0.43541666666666662</v>
      </c>
      <c r="I12" s="124">
        <f t="shared" si="4"/>
        <v>2.4354166666666668</v>
      </c>
      <c r="J12" s="26">
        <f t="shared" si="2"/>
        <v>0.9866552511415525</v>
      </c>
      <c r="K12" s="124"/>
      <c r="L12" s="124"/>
      <c r="M12" s="124"/>
      <c r="N12" s="26">
        <f t="shared" si="3"/>
        <v>1</v>
      </c>
      <c r="O12" s="1"/>
      <c r="P12" s="59"/>
      <c r="Q12" s="59"/>
      <c r="R12" s="59"/>
    </row>
    <row r="13" spans="1:18" s="60" customFormat="1" ht="15" customHeight="1">
      <c r="A13" s="14">
        <v>7</v>
      </c>
      <c r="B13" s="15" t="s">
        <v>236</v>
      </c>
      <c r="C13" s="123" t="s">
        <v>292</v>
      </c>
      <c r="D13" s="123" t="s">
        <v>293</v>
      </c>
      <c r="E13" s="21">
        <f t="shared" si="0"/>
        <v>1.0402777777777779</v>
      </c>
      <c r="F13" s="26">
        <f t="shared" si="1"/>
        <v>0.9942998477929984</v>
      </c>
      <c r="G13" s="124">
        <v>1.9305555555555556</v>
      </c>
      <c r="H13" s="124">
        <v>2.0736111111111111</v>
      </c>
      <c r="I13" s="124">
        <f t="shared" si="4"/>
        <v>4.0041666666666664</v>
      </c>
      <c r="J13" s="26">
        <f t="shared" si="2"/>
        <v>0.97805936073059363</v>
      </c>
      <c r="K13" s="124">
        <v>9.1083333333333325</v>
      </c>
      <c r="L13" s="124"/>
      <c r="M13" s="124">
        <f t="shared" si="5"/>
        <v>9.1083333333333325</v>
      </c>
      <c r="N13" s="26">
        <f t="shared" si="3"/>
        <v>0.95009132420091336</v>
      </c>
      <c r="O13" s="1"/>
      <c r="P13" s="59"/>
      <c r="Q13" s="59"/>
      <c r="R13" s="59"/>
    </row>
    <row r="14" spans="1:18" s="60" customFormat="1" ht="15" customHeight="1">
      <c r="A14" s="14">
        <v>8</v>
      </c>
      <c r="B14" s="15" t="s">
        <v>237</v>
      </c>
      <c r="C14" s="123" t="s">
        <v>294</v>
      </c>
      <c r="D14" s="123"/>
      <c r="E14" s="21">
        <f t="shared" si="0"/>
        <v>1.6694444444444445</v>
      </c>
      <c r="F14" s="26">
        <f t="shared" si="1"/>
        <v>0.99085235920852355</v>
      </c>
      <c r="G14" s="124">
        <v>0.74305555555555547</v>
      </c>
      <c r="H14" s="124">
        <v>0.56319444444444444</v>
      </c>
      <c r="I14" s="124">
        <f t="shared" si="4"/>
        <v>1.3062499999999999</v>
      </c>
      <c r="J14" s="26">
        <f t="shared" si="2"/>
        <v>0.99284246575342461</v>
      </c>
      <c r="K14" s="124">
        <v>1.5368055555555555</v>
      </c>
      <c r="L14" s="124">
        <v>8.3333333333333332E-3</v>
      </c>
      <c r="M14" s="124">
        <f t="shared" si="5"/>
        <v>1.5451388888888888</v>
      </c>
      <c r="N14" s="26">
        <f t="shared" si="3"/>
        <v>0.99153348554033482</v>
      </c>
      <c r="O14" s="1"/>
      <c r="P14" s="59"/>
      <c r="Q14" s="59"/>
      <c r="R14" s="59"/>
    </row>
    <row r="15" spans="1:18" s="60" customFormat="1" ht="15" customHeight="1">
      <c r="A15" s="14">
        <v>9</v>
      </c>
      <c r="B15" s="15" t="s">
        <v>238</v>
      </c>
      <c r="C15" s="123" t="s">
        <v>295</v>
      </c>
      <c r="D15" s="123" t="s">
        <v>296</v>
      </c>
      <c r="E15" s="21">
        <f t="shared" si="0"/>
        <v>4.6999999999999993</v>
      </c>
      <c r="F15" s="26">
        <f t="shared" si="1"/>
        <v>0.97424657534246584</v>
      </c>
      <c r="G15" s="124">
        <v>1.2083333333333333</v>
      </c>
      <c r="H15" s="124">
        <v>0.77222222222222225</v>
      </c>
      <c r="I15" s="124">
        <f t="shared" si="4"/>
        <v>1.9805555555555556</v>
      </c>
      <c r="J15" s="26">
        <f t="shared" si="2"/>
        <v>0.98914764079147643</v>
      </c>
      <c r="K15" s="124">
        <v>1.1791666666666667</v>
      </c>
      <c r="L15" s="124">
        <v>7.9166666666666663E-2</v>
      </c>
      <c r="M15" s="124">
        <f t="shared" si="5"/>
        <v>1.2583333333333333</v>
      </c>
      <c r="N15" s="26">
        <f t="shared" si="3"/>
        <v>0.99310502283105029</v>
      </c>
      <c r="O15" s="1"/>
      <c r="P15" s="59"/>
      <c r="Q15" s="59"/>
      <c r="R15" s="59"/>
    </row>
    <row r="16" spans="1:18" s="60" customFormat="1" ht="15" customHeight="1">
      <c r="A16" s="14">
        <v>10</v>
      </c>
      <c r="B16" s="15" t="s">
        <v>239</v>
      </c>
      <c r="C16" s="123"/>
      <c r="D16" s="123"/>
      <c r="E16" s="21">
        <f t="shared" si="0"/>
        <v>0</v>
      </c>
      <c r="F16" s="26">
        <f t="shared" si="1"/>
        <v>1</v>
      </c>
      <c r="G16" s="124">
        <v>1.226388888888889</v>
      </c>
      <c r="H16" s="124">
        <v>0.50486111111111109</v>
      </c>
      <c r="I16" s="124">
        <f t="shared" si="4"/>
        <v>1.7312500000000002</v>
      </c>
      <c r="J16" s="26">
        <f t="shared" si="2"/>
        <v>0.99051369863013705</v>
      </c>
      <c r="K16" s="124">
        <v>0.14652777777777778</v>
      </c>
      <c r="L16" s="124"/>
      <c r="M16" s="124">
        <f t="shared" si="5"/>
        <v>0.14652777777777778</v>
      </c>
      <c r="N16" s="26">
        <f t="shared" si="3"/>
        <v>0.99919710806697104</v>
      </c>
      <c r="O16" s="1"/>
      <c r="P16" s="59"/>
      <c r="Q16" s="59"/>
      <c r="R16" s="59"/>
    </row>
    <row r="17" spans="1:18" s="60" customFormat="1" ht="15" customHeight="1">
      <c r="A17" s="14">
        <v>11</v>
      </c>
      <c r="B17" s="15" t="s">
        <v>240</v>
      </c>
      <c r="C17" s="123"/>
      <c r="D17" s="123"/>
      <c r="E17" s="21">
        <f t="shared" si="0"/>
        <v>0</v>
      </c>
      <c r="F17" s="26">
        <f t="shared" si="1"/>
        <v>1</v>
      </c>
      <c r="G17" s="124">
        <v>1.1694444444444445</v>
      </c>
      <c r="H17" s="124">
        <v>6.458333333333334E-2</v>
      </c>
      <c r="I17" s="124">
        <f t="shared" si="4"/>
        <v>1.2340277777777779</v>
      </c>
      <c r="J17" s="26">
        <f t="shared" si="2"/>
        <v>0.99323820395738205</v>
      </c>
      <c r="K17" s="124">
        <v>0.31111111111111112</v>
      </c>
      <c r="L17" s="124">
        <v>0.24722222222222223</v>
      </c>
      <c r="M17" s="124">
        <f t="shared" si="5"/>
        <v>0.55833333333333335</v>
      </c>
      <c r="N17" s="26">
        <f t="shared" si="3"/>
        <v>0.99694063926940635</v>
      </c>
      <c r="O17" s="1"/>
      <c r="P17" s="59"/>
      <c r="Q17" s="59"/>
      <c r="R17" s="59"/>
    </row>
    <row r="18" spans="1:18" s="60" customFormat="1" ht="15" customHeight="1">
      <c r="A18" s="14">
        <v>12</v>
      </c>
      <c r="B18" s="15" t="s">
        <v>27</v>
      </c>
      <c r="C18" s="27"/>
      <c r="D18" s="123"/>
      <c r="E18" s="21">
        <f t="shared" si="0"/>
        <v>0</v>
      </c>
      <c r="F18" s="26">
        <f t="shared" si="1"/>
        <v>1</v>
      </c>
      <c r="G18" s="125"/>
      <c r="H18" s="124"/>
      <c r="I18" s="124">
        <f t="shared" si="4"/>
        <v>0</v>
      </c>
      <c r="J18" s="26">
        <f t="shared" si="2"/>
        <v>1</v>
      </c>
      <c r="K18" s="124">
        <v>0.38055555555555554</v>
      </c>
      <c r="L18" s="124">
        <v>0.13194444444444445</v>
      </c>
      <c r="M18" s="124">
        <f t="shared" si="5"/>
        <v>0.51249999999999996</v>
      </c>
      <c r="N18" s="26">
        <f t="shared" si="3"/>
        <v>0.99719178082191784</v>
      </c>
      <c r="O18" s="1"/>
      <c r="P18" s="59"/>
      <c r="Q18" s="59"/>
      <c r="R18" s="59"/>
    </row>
    <row r="19" spans="1:18" s="60" customFormat="1" ht="15" customHeight="1">
      <c r="A19" s="14">
        <v>13</v>
      </c>
      <c r="B19" s="15" t="s">
        <v>28</v>
      </c>
      <c r="C19" s="123"/>
      <c r="D19" s="123"/>
      <c r="E19" s="21">
        <f t="shared" si="0"/>
        <v>0</v>
      </c>
      <c r="F19" s="26">
        <f t="shared" si="1"/>
        <v>1</v>
      </c>
      <c r="G19" s="125"/>
      <c r="H19" s="124">
        <v>0.14305555555555557</v>
      </c>
      <c r="I19" s="124">
        <f t="shared" si="4"/>
        <v>0.14305555555555557</v>
      </c>
      <c r="J19" s="26">
        <f t="shared" si="2"/>
        <v>0.99921613394216136</v>
      </c>
      <c r="K19" s="124"/>
      <c r="L19" s="124">
        <v>0.45694444444444443</v>
      </c>
      <c r="M19" s="124">
        <f t="shared" si="5"/>
        <v>0.45694444444444443</v>
      </c>
      <c r="N19" s="26">
        <f t="shared" si="3"/>
        <v>0.99749619482496199</v>
      </c>
      <c r="O19" s="1"/>
      <c r="P19" s="59"/>
      <c r="Q19" s="59"/>
      <c r="R19" s="59"/>
    </row>
    <row r="20" spans="1:18" s="60" customFormat="1" ht="15" customHeight="1">
      <c r="A20" s="14">
        <v>14</v>
      </c>
      <c r="B20" s="15" t="s">
        <v>29</v>
      </c>
      <c r="C20" s="123"/>
      <c r="D20" s="27"/>
      <c r="E20" s="21">
        <f t="shared" si="0"/>
        <v>0</v>
      </c>
      <c r="F20" s="26">
        <f t="shared" si="1"/>
        <v>1</v>
      </c>
      <c r="G20" s="125"/>
      <c r="H20" s="124">
        <v>0.58819444444444446</v>
      </c>
      <c r="I20" s="124">
        <f t="shared" si="4"/>
        <v>0.58819444444444446</v>
      </c>
      <c r="J20" s="26">
        <f t="shared" si="2"/>
        <v>0.99677701674277019</v>
      </c>
      <c r="K20" s="124"/>
      <c r="L20" s="124">
        <v>0.19652777777777777</v>
      </c>
      <c r="M20" s="124">
        <f t="shared" si="5"/>
        <v>0.19652777777777777</v>
      </c>
      <c r="N20" s="26">
        <f t="shared" si="3"/>
        <v>0.99892313546423128</v>
      </c>
      <c r="O20" s="1"/>
      <c r="P20" s="59"/>
      <c r="Q20" s="59"/>
      <c r="R20" s="59"/>
    </row>
    <row r="21" spans="1:18" s="60" customFormat="1" ht="15" customHeight="1">
      <c r="A21" s="14">
        <v>15</v>
      </c>
      <c r="B21" s="15" t="s">
        <v>268</v>
      </c>
      <c r="C21" s="126"/>
      <c r="D21" s="126" t="s">
        <v>297</v>
      </c>
      <c r="E21" s="21">
        <f t="shared" si="0"/>
        <v>0.18402777777777779</v>
      </c>
      <c r="F21" s="26">
        <f t="shared" si="1"/>
        <v>0.9989916286149163</v>
      </c>
      <c r="G21" s="125"/>
      <c r="H21" s="124"/>
      <c r="I21" s="124">
        <f t="shared" si="4"/>
        <v>0</v>
      </c>
      <c r="J21" s="26">
        <f t="shared" si="2"/>
        <v>1</v>
      </c>
      <c r="K21" s="124"/>
      <c r="L21" s="124">
        <v>3.3562499999999997</v>
      </c>
      <c r="M21" s="124">
        <f t="shared" si="5"/>
        <v>3.3562499999999997</v>
      </c>
      <c r="N21" s="26">
        <f t="shared" si="3"/>
        <v>0.98160958904109596</v>
      </c>
      <c r="O21" s="1"/>
      <c r="P21" s="59"/>
      <c r="Q21" s="59"/>
      <c r="R21" s="59"/>
    </row>
    <row r="22" spans="1:18" s="60" customFormat="1" ht="15" customHeight="1">
      <c r="A22" s="14">
        <v>16</v>
      </c>
      <c r="B22" s="15" t="s">
        <v>241</v>
      </c>
      <c r="C22" s="27"/>
      <c r="D22" s="27" t="s">
        <v>298</v>
      </c>
      <c r="E22" s="21">
        <f t="shared" si="0"/>
        <v>1.8875</v>
      </c>
      <c r="F22" s="26">
        <f t="shared" si="1"/>
        <v>0.98965753424657543</v>
      </c>
      <c r="G22" s="124">
        <v>8.3333333333333329E-2</v>
      </c>
      <c r="H22" s="124">
        <v>4.1666666666666664E-2</v>
      </c>
      <c r="I22" s="124">
        <f t="shared" si="4"/>
        <v>0.125</v>
      </c>
      <c r="J22" s="26">
        <f t="shared" si="2"/>
        <v>0.99931506849315066</v>
      </c>
      <c r="K22" s="124">
        <v>8.4027777777777771E-2</v>
      </c>
      <c r="L22" s="124">
        <v>0.75</v>
      </c>
      <c r="M22" s="124">
        <f t="shared" si="5"/>
        <v>0.83402777777777781</v>
      </c>
      <c r="N22" s="26">
        <f t="shared" si="3"/>
        <v>0.99542998477929989</v>
      </c>
      <c r="O22" s="1"/>
      <c r="P22" s="59"/>
      <c r="Q22" s="59"/>
      <c r="R22" s="59"/>
    </row>
    <row r="23" spans="1:18" s="60" customFormat="1" ht="15" customHeight="1">
      <c r="A23" s="14">
        <v>17</v>
      </c>
      <c r="B23" s="15" t="s">
        <v>242</v>
      </c>
      <c r="C23" s="27"/>
      <c r="D23" s="27" t="s">
        <v>299</v>
      </c>
      <c r="E23" s="21">
        <f t="shared" si="0"/>
        <v>0.4201388888888889</v>
      </c>
      <c r="F23" s="26">
        <f t="shared" si="1"/>
        <v>0.99769786910197866</v>
      </c>
      <c r="G23" s="124">
        <v>8.3333333333333329E-2</v>
      </c>
      <c r="H23" s="124">
        <v>8.3333333333333329E-2</v>
      </c>
      <c r="I23" s="124">
        <f t="shared" si="4"/>
        <v>0.16666666666666666</v>
      </c>
      <c r="J23" s="26">
        <f t="shared" si="2"/>
        <v>0.99908675799086766</v>
      </c>
      <c r="K23" s="124">
        <v>8.4027777777777771E-2</v>
      </c>
      <c r="L23" s="124">
        <v>0.75</v>
      </c>
      <c r="M23" s="124">
        <f t="shared" si="5"/>
        <v>0.83402777777777781</v>
      </c>
      <c r="N23" s="26">
        <f t="shared" si="3"/>
        <v>0.99542998477929989</v>
      </c>
      <c r="O23" s="1"/>
      <c r="P23" s="59"/>
      <c r="Q23" s="59"/>
      <c r="R23" s="59"/>
    </row>
    <row r="24" spans="1:18" s="60" customFormat="1" ht="15" customHeight="1">
      <c r="A24" s="14">
        <v>18</v>
      </c>
      <c r="B24" s="15" t="s">
        <v>32</v>
      </c>
      <c r="C24" s="27">
        <v>0.99676940639269407</v>
      </c>
      <c r="D24" s="29"/>
      <c r="E24" s="21">
        <f t="shared" si="0"/>
        <v>0.99676940639269407</v>
      </c>
      <c r="F24" s="26">
        <f t="shared" si="1"/>
        <v>0.99453824982798522</v>
      </c>
      <c r="G24" s="124">
        <v>1.6145833333333333</v>
      </c>
      <c r="H24" s="124"/>
      <c r="I24" s="124">
        <f t="shared" si="4"/>
        <v>1.6145833333333333</v>
      </c>
      <c r="J24" s="26">
        <f t="shared" si="2"/>
        <v>0.99115296803652964</v>
      </c>
      <c r="K24" s="124">
        <v>2.151388888888889</v>
      </c>
      <c r="L24" s="124"/>
      <c r="M24" s="124">
        <f t="shared" si="5"/>
        <v>2.151388888888889</v>
      </c>
      <c r="N24" s="26">
        <f t="shared" si="3"/>
        <v>0.9882115677321156</v>
      </c>
      <c r="O24" s="1"/>
      <c r="P24" s="59"/>
      <c r="Q24" s="59"/>
      <c r="R24" s="59"/>
    </row>
    <row r="25" spans="1:18" s="60" customFormat="1" ht="15" customHeight="1">
      <c r="A25" s="14">
        <v>19</v>
      </c>
      <c r="B25" s="15" t="s">
        <v>33</v>
      </c>
      <c r="C25" s="27">
        <v>0.99595129375951297</v>
      </c>
      <c r="D25" s="29"/>
      <c r="E25" s="21">
        <f t="shared" si="0"/>
        <v>0.99595129375951297</v>
      </c>
      <c r="F25" s="26">
        <f t="shared" si="1"/>
        <v>0.99454273263693427</v>
      </c>
      <c r="G25" s="124">
        <v>1.6666666666666667</v>
      </c>
      <c r="H25" s="124"/>
      <c r="I25" s="124">
        <f t="shared" si="4"/>
        <v>1.6666666666666667</v>
      </c>
      <c r="J25" s="26">
        <f t="shared" si="2"/>
        <v>0.9908675799086758</v>
      </c>
      <c r="K25" s="124">
        <v>1.6624999999999999</v>
      </c>
      <c r="L25" s="124">
        <v>1.6666666666666666E-2</v>
      </c>
      <c r="M25" s="124">
        <f t="shared" si="5"/>
        <v>1.6791666666666665</v>
      </c>
      <c r="N25" s="26">
        <f t="shared" si="3"/>
        <v>0.99079908675799078</v>
      </c>
      <c r="O25" s="1"/>
      <c r="P25" s="59"/>
      <c r="Q25" s="59"/>
      <c r="R25" s="59"/>
    </row>
    <row r="26" spans="1:18" s="60" customFormat="1" ht="15" customHeight="1">
      <c r="A26" s="14">
        <v>20</v>
      </c>
      <c r="B26" s="15" t="s">
        <v>194</v>
      </c>
      <c r="C26" s="27">
        <v>1</v>
      </c>
      <c r="D26" s="29"/>
      <c r="E26" s="21">
        <f t="shared" si="0"/>
        <v>1</v>
      </c>
      <c r="F26" s="26">
        <f t="shared" si="1"/>
        <v>0.9945205479452055</v>
      </c>
      <c r="G26" s="124">
        <v>1.0631944444444443</v>
      </c>
      <c r="H26" s="124">
        <v>3.7499999999999999E-2</v>
      </c>
      <c r="I26" s="124">
        <f t="shared" si="4"/>
        <v>1.1006944444444444</v>
      </c>
      <c r="J26" s="26">
        <f t="shared" si="2"/>
        <v>0.99396879756468792</v>
      </c>
      <c r="K26" s="124"/>
      <c r="L26" s="124"/>
      <c r="M26" s="124"/>
      <c r="N26" s="26">
        <f t="shared" si="3"/>
        <v>1</v>
      </c>
      <c r="O26" s="1"/>
      <c r="P26" s="59"/>
      <c r="Q26" s="59"/>
      <c r="R26" s="59"/>
    </row>
    <row r="27" spans="1:18" s="72" customFormat="1" ht="15" customHeight="1">
      <c r="A27" s="14">
        <v>21</v>
      </c>
      <c r="B27" s="20" t="s">
        <v>31</v>
      </c>
      <c r="C27" s="27">
        <v>0.99288812785388125</v>
      </c>
      <c r="D27" s="29"/>
      <c r="E27" s="21">
        <f t="shared" si="0"/>
        <v>0.99288812785388125</v>
      </c>
      <c r="F27" s="26">
        <f t="shared" si="1"/>
        <v>0.99455951710764989</v>
      </c>
      <c r="G27" s="124">
        <v>2.1625000000000001</v>
      </c>
      <c r="H27" s="124"/>
      <c r="I27" s="124">
        <f t="shared" si="4"/>
        <v>2.1625000000000001</v>
      </c>
      <c r="J27" s="26">
        <f t="shared" si="2"/>
        <v>0.98815068493150693</v>
      </c>
      <c r="K27" s="124"/>
      <c r="L27" s="124">
        <v>7.8472222222222221E-2</v>
      </c>
      <c r="M27" s="124">
        <f t="shared" si="5"/>
        <v>7.8472222222222221E-2</v>
      </c>
      <c r="N27" s="26">
        <f t="shared" si="3"/>
        <v>0.99957001522070021</v>
      </c>
      <c r="O27" s="13"/>
      <c r="P27" s="75"/>
      <c r="Q27" s="75"/>
      <c r="R27" s="75"/>
    </row>
    <row r="28" spans="1:18" s="60" customFormat="1" ht="15" customHeight="1">
      <c r="A28" s="14">
        <v>22</v>
      </c>
      <c r="B28" s="15" t="s">
        <v>30</v>
      </c>
      <c r="C28" s="29"/>
      <c r="D28" s="29"/>
      <c r="E28" s="21">
        <f t="shared" si="0"/>
        <v>0</v>
      </c>
      <c r="F28" s="26">
        <f t="shared" si="1"/>
        <v>1</v>
      </c>
      <c r="G28" s="124">
        <v>2.9083333333333332</v>
      </c>
      <c r="H28" s="124"/>
      <c r="I28" s="124">
        <f t="shared" si="4"/>
        <v>2.9083333333333332</v>
      </c>
      <c r="J28" s="26">
        <f t="shared" si="2"/>
        <v>0.98406392694063927</v>
      </c>
      <c r="K28" s="124"/>
      <c r="L28" s="124"/>
      <c r="M28" s="124"/>
      <c r="N28" s="26">
        <f t="shared" si="3"/>
        <v>1</v>
      </c>
      <c r="O28" s="1"/>
      <c r="P28" s="59"/>
      <c r="Q28" s="59"/>
      <c r="R28" s="59"/>
    </row>
    <row r="29" spans="1:18" s="60" customFormat="1" ht="15" customHeight="1">
      <c r="A29" s="14">
        <v>23</v>
      </c>
      <c r="B29" s="15" t="s">
        <v>37</v>
      </c>
      <c r="C29" s="17">
        <v>9.0277777777777776E-2</v>
      </c>
      <c r="D29" s="17">
        <v>5.5555555555555552E-2</v>
      </c>
      <c r="E29" s="21">
        <f t="shared" si="0"/>
        <v>0.14583333333333331</v>
      </c>
      <c r="F29" s="26">
        <f t="shared" si="1"/>
        <v>0.9992009132420091</v>
      </c>
      <c r="G29" s="124">
        <v>8.4027777777777771E-2</v>
      </c>
      <c r="H29" s="124">
        <v>8.3333333333333329E-2</v>
      </c>
      <c r="I29" s="124">
        <f t="shared" si="4"/>
        <v>0.1673611111111111</v>
      </c>
      <c r="J29" s="26">
        <f t="shared" si="2"/>
        <v>0.99908295281582948</v>
      </c>
      <c r="K29" s="124">
        <v>8.4027777777777771E-2</v>
      </c>
      <c r="L29" s="124">
        <v>8.3333333333333329E-2</v>
      </c>
      <c r="M29" s="124">
        <f t="shared" si="5"/>
        <v>0.1673611111111111</v>
      </c>
      <c r="N29" s="26">
        <f t="shared" si="3"/>
        <v>0.99908295281582948</v>
      </c>
      <c r="O29" s="1"/>
      <c r="P29" s="59"/>
      <c r="Q29" s="59"/>
      <c r="R29" s="59"/>
    </row>
    <row r="30" spans="1:18" s="60" customFormat="1" ht="15" customHeight="1">
      <c r="A30" s="14">
        <v>24</v>
      </c>
      <c r="B30" s="15" t="s">
        <v>35</v>
      </c>
      <c r="C30" s="17">
        <v>2.4305555555555556E-2</v>
      </c>
      <c r="D30" s="17">
        <v>5.4166666666666669E-2</v>
      </c>
      <c r="E30" s="21">
        <f t="shared" si="0"/>
        <v>7.8472222222222221E-2</v>
      </c>
      <c r="F30" s="26">
        <f t="shared" si="1"/>
        <v>0.99957001522070021</v>
      </c>
      <c r="G30" s="27"/>
      <c r="H30" s="27"/>
      <c r="I30" s="124">
        <f t="shared" si="4"/>
        <v>0</v>
      </c>
      <c r="J30" s="26">
        <f t="shared" si="2"/>
        <v>1</v>
      </c>
      <c r="K30" s="124"/>
      <c r="L30" s="124"/>
      <c r="M30" s="124"/>
      <c r="N30" s="26">
        <f t="shared" si="3"/>
        <v>1</v>
      </c>
      <c r="O30" s="1"/>
      <c r="P30" s="59"/>
      <c r="Q30" s="59"/>
      <c r="R30" s="59"/>
    </row>
    <row r="31" spans="1:18" s="60" customFormat="1" ht="15" customHeight="1">
      <c r="A31" s="14">
        <v>25</v>
      </c>
      <c r="B31" s="15" t="s">
        <v>36</v>
      </c>
      <c r="C31" s="17">
        <v>2.0833333333333332E-2</v>
      </c>
      <c r="D31" s="17">
        <v>5.2083333333333336E-2</v>
      </c>
      <c r="E31" s="21">
        <f t="shared" si="0"/>
        <v>7.2916666666666671E-2</v>
      </c>
      <c r="F31" s="26">
        <f t="shared" si="1"/>
        <v>0.99960045662100461</v>
      </c>
      <c r="G31" s="114">
        <v>4.1666666666666664E-2</v>
      </c>
      <c r="H31" s="114">
        <v>4.2361111111111106E-2</v>
      </c>
      <c r="I31" s="114">
        <f t="shared" si="4"/>
        <v>8.4027777777777771E-2</v>
      </c>
      <c r="J31" s="26">
        <f t="shared" si="2"/>
        <v>0.99953957382039571</v>
      </c>
      <c r="K31" s="124">
        <v>4.1666666666666664E-2</v>
      </c>
      <c r="L31" s="124">
        <v>4.2361111111111106E-2</v>
      </c>
      <c r="M31" s="124">
        <f t="shared" si="5"/>
        <v>8.4027777777777771E-2</v>
      </c>
      <c r="N31" s="26">
        <f t="shared" si="3"/>
        <v>0.99953957382039571</v>
      </c>
      <c r="O31" s="1"/>
      <c r="P31" s="59"/>
      <c r="Q31" s="59"/>
      <c r="R31" s="59"/>
    </row>
    <row r="32" spans="1:18" s="60" customFormat="1" ht="15" customHeight="1">
      <c r="A32" s="14">
        <v>26</v>
      </c>
      <c r="B32" s="15" t="s">
        <v>244</v>
      </c>
      <c r="C32" s="17">
        <v>6.25E-2</v>
      </c>
      <c r="D32" s="17">
        <v>4.5833333333333337E-2</v>
      </c>
      <c r="E32" s="21">
        <f t="shared" si="0"/>
        <v>0.10833333333333334</v>
      </c>
      <c r="F32" s="26">
        <f t="shared" si="1"/>
        <v>0.99940639269406395</v>
      </c>
      <c r="G32" s="114">
        <v>9.9999999999999992E-2</v>
      </c>
      <c r="H32" s="114">
        <v>9.9999999999999992E-2</v>
      </c>
      <c r="I32" s="114">
        <f t="shared" si="4"/>
        <v>0.19999999999999998</v>
      </c>
      <c r="J32" s="26">
        <f t="shared" si="2"/>
        <v>0.99890410958904119</v>
      </c>
      <c r="K32" s="124">
        <v>9.9999999999999992E-2</v>
      </c>
      <c r="L32" s="124">
        <v>0.25</v>
      </c>
      <c r="M32" s="124">
        <f t="shared" si="5"/>
        <v>0.35</v>
      </c>
      <c r="N32" s="26">
        <f t="shared" si="3"/>
        <v>0.99808219178082191</v>
      </c>
      <c r="O32" s="1"/>
      <c r="P32" s="59"/>
      <c r="Q32" s="59"/>
      <c r="R32" s="59"/>
    </row>
    <row r="33" spans="1:18" s="60" customFormat="1" ht="15" customHeight="1">
      <c r="A33" s="14">
        <v>27</v>
      </c>
      <c r="B33" s="15" t="s">
        <v>187</v>
      </c>
      <c r="C33" s="27">
        <v>1.3888888888888888E-2</v>
      </c>
      <c r="D33" s="18">
        <v>5.5555555555555552E-2</v>
      </c>
      <c r="E33" s="21">
        <f t="shared" si="0"/>
        <v>6.9444444444444448E-2</v>
      </c>
      <c r="F33" s="26">
        <f t="shared" si="1"/>
        <v>0.99961948249619481</v>
      </c>
      <c r="G33" s="114">
        <v>1.3888888888888889E-3</v>
      </c>
      <c r="H33" s="114">
        <v>4.3055555555555562E-2</v>
      </c>
      <c r="I33" s="114">
        <f t="shared" si="4"/>
        <v>4.4444444444444453E-2</v>
      </c>
      <c r="J33" s="26">
        <f t="shared" si="2"/>
        <v>0.99975646879756463</v>
      </c>
      <c r="K33" s="124">
        <v>1.3888888888888889E-3</v>
      </c>
      <c r="L33" s="124">
        <v>4.3055555555555562E-2</v>
      </c>
      <c r="M33" s="124">
        <f t="shared" si="5"/>
        <v>4.4444444444444453E-2</v>
      </c>
      <c r="N33" s="26">
        <f t="shared" si="3"/>
        <v>0.99975646879756463</v>
      </c>
      <c r="O33" s="1"/>
      <c r="P33" s="59"/>
      <c r="Q33" s="59"/>
      <c r="R33" s="59"/>
    </row>
    <row r="34" spans="1:18" s="60" customFormat="1" ht="15" customHeight="1">
      <c r="A34" s="14">
        <v>28</v>
      </c>
      <c r="B34" s="15" t="s">
        <v>34</v>
      </c>
      <c r="C34" s="27">
        <v>1.3888888888888888E-2</v>
      </c>
      <c r="D34" s="18">
        <v>5.5555555555555552E-2</v>
      </c>
      <c r="E34" s="21">
        <f t="shared" si="0"/>
        <v>6.9444444444444448E-2</v>
      </c>
      <c r="F34" s="26">
        <f t="shared" si="1"/>
        <v>0.99961948249619481</v>
      </c>
      <c r="G34" s="114">
        <v>1.3888888888888889E-3</v>
      </c>
      <c r="H34" s="114">
        <v>4.2361111111111106E-2</v>
      </c>
      <c r="I34" s="114">
        <f t="shared" si="4"/>
        <v>4.3749999999999997E-2</v>
      </c>
      <c r="J34" s="26">
        <f t="shared" si="2"/>
        <v>0.99976027397260281</v>
      </c>
      <c r="K34" s="124">
        <v>1.3888888888888889E-3</v>
      </c>
      <c r="L34" s="124">
        <v>4.2361111111111106E-2</v>
      </c>
      <c r="M34" s="124">
        <f t="shared" si="5"/>
        <v>4.3749999999999997E-2</v>
      </c>
      <c r="N34" s="26">
        <f t="shared" si="3"/>
        <v>0.99976027397260281</v>
      </c>
      <c r="O34" s="1"/>
      <c r="P34" s="59"/>
      <c r="Q34" s="59"/>
      <c r="R34" s="59"/>
    </row>
    <row r="35" spans="1:18" s="60" customFormat="1" ht="15" customHeight="1">
      <c r="A35" s="14">
        <v>29</v>
      </c>
      <c r="B35" s="15" t="s">
        <v>245</v>
      </c>
      <c r="C35" s="17">
        <v>6.25E-2</v>
      </c>
      <c r="D35" s="18">
        <v>6.25E-2</v>
      </c>
      <c r="E35" s="21">
        <f t="shared" si="0"/>
        <v>0.125</v>
      </c>
      <c r="F35" s="26">
        <f t="shared" si="1"/>
        <v>0.99931506849315066</v>
      </c>
      <c r="G35" s="114">
        <v>4.5138888888888888E-2</v>
      </c>
      <c r="H35" s="114">
        <v>4.5138888888888888E-2</v>
      </c>
      <c r="I35" s="114">
        <f t="shared" si="4"/>
        <v>9.0277777777777776E-2</v>
      </c>
      <c r="J35" s="26">
        <f t="shared" si="2"/>
        <v>0.99950532724505325</v>
      </c>
      <c r="K35" s="124">
        <v>4.5138888888888888E-2</v>
      </c>
      <c r="L35" s="124">
        <v>4.5138888888888888E-2</v>
      </c>
      <c r="M35" s="124">
        <f t="shared" si="5"/>
        <v>9.0277777777777776E-2</v>
      </c>
      <c r="N35" s="26">
        <f t="shared" si="3"/>
        <v>0.99950532724505325</v>
      </c>
      <c r="O35" s="1"/>
      <c r="P35" s="59"/>
      <c r="Q35" s="59"/>
      <c r="R35" s="59"/>
    </row>
    <row r="36" spans="1:18" s="60" customFormat="1" ht="15" customHeight="1">
      <c r="A36" s="14">
        <v>30</v>
      </c>
      <c r="B36" s="15" t="s">
        <v>246</v>
      </c>
      <c r="C36" s="17">
        <v>6.25E-2</v>
      </c>
      <c r="D36" s="18">
        <v>6.25E-2</v>
      </c>
      <c r="E36" s="21">
        <f t="shared" si="0"/>
        <v>0.125</v>
      </c>
      <c r="F36" s="26">
        <f t="shared" si="1"/>
        <v>0.99931506849315066</v>
      </c>
      <c r="G36" s="114">
        <v>4.5138888888888888E-2</v>
      </c>
      <c r="H36" s="114">
        <v>4.3750000000000004E-2</v>
      </c>
      <c r="I36" s="114">
        <f t="shared" si="4"/>
        <v>8.8888888888888892E-2</v>
      </c>
      <c r="J36" s="26">
        <f t="shared" si="2"/>
        <v>0.99951293759512927</v>
      </c>
      <c r="K36" s="124">
        <v>4.5138888888888888E-2</v>
      </c>
      <c r="L36" s="124">
        <v>4.3750000000000004E-2</v>
      </c>
      <c r="M36" s="124">
        <f t="shared" si="5"/>
        <v>8.8888888888888892E-2</v>
      </c>
      <c r="N36" s="26">
        <f t="shared" si="3"/>
        <v>0.99951293759512927</v>
      </c>
      <c r="O36" s="1"/>
      <c r="P36" s="59"/>
      <c r="Q36" s="59"/>
      <c r="R36" s="59"/>
    </row>
    <row r="37" spans="1:18" s="60" customFormat="1" ht="15" customHeight="1">
      <c r="A37" s="14">
        <v>31</v>
      </c>
      <c r="B37" s="15" t="s">
        <v>47</v>
      </c>
      <c r="C37" s="123"/>
      <c r="D37" s="123" t="s">
        <v>300</v>
      </c>
      <c r="E37" s="21">
        <f t="shared" si="0"/>
        <v>1.2180555555555557</v>
      </c>
      <c r="F37" s="26">
        <f t="shared" si="1"/>
        <v>0.99332572298325716</v>
      </c>
      <c r="G37" s="114">
        <v>2.1819444444444445</v>
      </c>
      <c r="H37" s="114">
        <v>0.44375000000000003</v>
      </c>
      <c r="I37" s="114">
        <f t="shared" si="4"/>
        <v>2.6256944444444446</v>
      </c>
      <c r="J37" s="26">
        <f t="shared" si="2"/>
        <v>0.98561263318112635</v>
      </c>
      <c r="K37" s="124"/>
      <c r="L37" s="124">
        <v>0.59861111111111109</v>
      </c>
      <c r="M37" s="124">
        <f t="shared" si="5"/>
        <v>0.59861111111111109</v>
      </c>
      <c r="N37" s="26">
        <f t="shared" si="3"/>
        <v>0.99671993911719947</v>
      </c>
      <c r="O37" s="1"/>
      <c r="P37" s="59"/>
      <c r="Q37" s="59"/>
      <c r="R37" s="59"/>
    </row>
    <row r="38" spans="1:18" s="60" customFormat="1" ht="15" customHeight="1">
      <c r="A38" s="14">
        <v>32</v>
      </c>
      <c r="B38" s="15" t="s">
        <v>48</v>
      </c>
      <c r="C38" s="123"/>
      <c r="D38" s="123" t="s">
        <v>301</v>
      </c>
      <c r="E38" s="21">
        <f t="shared" si="0"/>
        <v>2.6833333333333336</v>
      </c>
      <c r="F38" s="26">
        <f t="shared" si="1"/>
        <v>0.98529680365296801</v>
      </c>
      <c r="G38" s="114">
        <v>1.8555555555555554</v>
      </c>
      <c r="H38" s="114">
        <v>1.3340277777777778</v>
      </c>
      <c r="I38" s="114">
        <f t="shared" si="4"/>
        <v>3.1895833333333332</v>
      </c>
      <c r="J38" s="26">
        <f t="shared" si="2"/>
        <v>0.98252283105022831</v>
      </c>
      <c r="K38" s="124">
        <v>0.19999999999999998</v>
      </c>
      <c r="L38" s="124"/>
      <c r="M38" s="124">
        <f t="shared" si="5"/>
        <v>0.19999999999999998</v>
      </c>
      <c r="N38" s="26">
        <f t="shared" si="3"/>
        <v>0.99890410958904119</v>
      </c>
      <c r="O38" s="1"/>
      <c r="P38" s="59"/>
      <c r="Q38" s="59"/>
      <c r="R38" s="59"/>
    </row>
    <row r="39" spans="1:18" s="60" customFormat="1" ht="15" customHeight="1">
      <c r="A39" s="14">
        <v>33</v>
      </c>
      <c r="B39" s="15" t="s">
        <v>38</v>
      </c>
      <c r="C39" s="17" t="s">
        <v>302</v>
      </c>
      <c r="D39" s="123" t="s">
        <v>303</v>
      </c>
      <c r="E39" s="21">
        <f t="shared" si="0"/>
        <v>1.3201388888888888</v>
      </c>
      <c r="F39" s="26">
        <f t="shared" si="1"/>
        <v>0.99276636225266357</v>
      </c>
      <c r="G39" s="114">
        <v>0.55902777777777779</v>
      </c>
      <c r="H39" s="114"/>
      <c r="I39" s="114">
        <f t="shared" si="4"/>
        <v>0.55902777777777779</v>
      </c>
      <c r="J39" s="26">
        <f t="shared" si="2"/>
        <v>0.9969368340943684</v>
      </c>
      <c r="K39" s="124"/>
      <c r="L39" s="124"/>
      <c r="M39" s="124"/>
      <c r="N39" s="26">
        <f t="shared" si="3"/>
        <v>1</v>
      </c>
      <c r="O39" s="1"/>
      <c r="P39" s="59"/>
      <c r="Q39" s="59"/>
      <c r="R39" s="59"/>
    </row>
    <row r="40" spans="1:18" s="60" customFormat="1" ht="15" customHeight="1">
      <c r="A40" s="14">
        <v>34</v>
      </c>
      <c r="B40" s="15" t="s">
        <v>41</v>
      </c>
      <c r="C40" s="123"/>
      <c r="D40" s="123" t="s">
        <v>304</v>
      </c>
      <c r="E40" s="21">
        <f t="shared" si="0"/>
        <v>0.23819444444444446</v>
      </c>
      <c r="F40" s="26">
        <f t="shared" si="1"/>
        <v>0.99869482496194828</v>
      </c>
      <c r="G40" s="114">
        <v>0.66805555555555562</v>
      </c>
      <c r="H40" s="114">
        <v>1.1805555555555555E-2</v>
      </c>
      <c r="I40" s="114">
        <f t="shared" si="4"/>
        <v>0.67986111111111114</v>
      </c>
      <c r="J40" s="26">
        <f t="shared" si="2"/>
        <v>0.99627473363774732</v>
      </c>
      <c r="K40" s="124"/>
      <c r="L40" s="124">
        <v>0.23124999999999998</v>
      </c>
      <c r="M40" s="124">
        <f t="shared" si="5"/>
        <v>0.23124999999999998</v>
      </c>
      <c r="N40" s="26">
        <f t="shared" si="3"/>
        <v>0.9987328767123288</v>
      </c>
      <c r="O40" s="1"/>
      <c r="P40" s="59"/>
      <c r="Q40" s="59"/>
      <c r="R40" s="59"/>
    </row>
    <row r="41" spans="1:18" s="60" customFormat="1" ht="15" customHeight="1">
      <c r="A41" s="14">
        <v>35</v>
      </c>
      <c r="B41" s="15" t="s">
        <v>39</v>
      </c>
      <c r="C41" s="123"/>
      <c r="D41" s="123"/>
      <c r="E41" s="21">
        <f t="shared" si="0"/>
        <v>0</v>
      </c>
      <c r="F41" s="26">
        <f t="shared" si="1"/>
        <v>1</v>
      </c>
      <c r="G41" s="114">
        <v>0.38472222222222219</v>
      </c>
      <c r="H41" s="114"/>
      <c r="I41" s="114">
        <f t="shared" si="4"/>
        <v>0.38472222222222219</v>
      </c>
      <c r="J41" s="26">
        <f t="shared" si="2"/>
        <v>0.99789193302891932</v>
      </c>
      <c r="K41" s="124">
        <v>1.0527777777777778</v>
      </c>
      <c r="L41" s="124">
        <v>0.18333333333333335</v>
      </c>
      <c r="M41" s="124">
        <f t="shared" si="5"/>
        <v>1.2361111111111112</v>
      </c>
      <c r="N41" s="26">
        <f t="shared" si="3"/>
        <v>0.99322678843226786</v>
      </c>
      <c r="O41" s="1"/>
      <c r="P41" s="59"/>
      <c r="Q41" s="59"/>
      <c r="R41" s="59"/>
    </row>
    <row r="42" spans="1:18" s="60" customFormat="1" ht="15" customHeight="1">
      <c r="A42" s="14">
        <v>36</v>
      </c>
      <c r="B42" s="15" t="s">
        <v>40</v>
      </c>
      <c r="C42" s="123"/>
      <c r="D42" s="123"/>
      <c r="E42" s="21">
        <f t="shared" si="0"/>
        <v>0</v>
      </c>
      <c r="F42" s="26">
        <f t="shared" si="1"/>
        <v>1</v>
      </c>
      <c r="G42" s="114">
        <v>0.3576388888888889</v>
      </c>
      <c r="H42" s="114"/>
      <c r="I42" s="114">
        <f t="shared" si="4"/>
        <v>0.3576388888888889</v>
      </c>
      <c r="J42" s="26">
        <f t="shared" si="2"/>
        <v>0.99804033485540333</v>
      </c>
      <c r="K42" s="124">
        <v>0.98333333333333339</v>
      </c>
      <c r="L42" s="124">
        <v>0.24791666666666667</v>
      </c>
      <c r="M42" s="124">
        <f t="shared" si="5"/>
        <v>1.2312500000000002</v>
      </c>
      <c r="N42" s="26">
        <f t="shared" si="3"/>
        <v>0.9932534246575343</v>
      </c>
      <c r="O42" s="1"/>
      <c r="P42" s="59"/>
      <c r="Q42" s="59"/>
      <c r="R42" s="59"/>
    </row>
    <row r="43" spans="1:18" s="60" customFormat="1" ht="15" customHeight="1">
      <c r="A43" s="14">
        <v>37</v>
      </c>
      <c r="B43" s="15" t="s">
        <v>42</v>
      </c>
      <c r="C43" s="17" t="s">
        <v>305</v>
      </c>
      <c r="D43" s="17" t="s">
        <v>306</v>
      </c>
      <c r="E43" s="21">
        <f t="shared" si="0"/>
        <v>1.6708333333333334</v>
      </c>
      <c r="F43" s="26">
        <f t="shared" si="1"/>
        <v>0.99084474885844753</v>
      </c>
      <c r="G43" s="114">
        <v>2.0909722222222222</v>
      </c>
      <c r="H43" s="114"/>
      <c r="I43" s="114">
        <f t="shared" si="4"/>
        <v>2.0909722222222222</v>
      </c>
      <c r="J43" s="26">
        <f t="shared" si="2"/>
        <v>0.98854261796042608</v>
      </c>
      <c r="K43" s="124">
        <v>0.23750000000000002</v>
      </c>
      <c r="L43" s="124"/>
      <c r="M43" s="124">
        <f t="shared" si="5"/>
        <v>0.23750000000000002</v>
      </c>
      <c r="N43" s="26">
        <f t="shared" si="3"/>
        <v>0.99869863013698623</v>
      </c>
      <c r="O43" s="1"/>
      <c r="P43" s="59"/>
      <c r="Q43" s="59"/>
      <c r="R43" s="59"/>
    </row>
    <row r="44" spans="1:18" s="60" customFormat="1" ht="15" customHeight="1">
      <c r="A44" s="14">
        <v>38</v>
      </c>
      <c r="B44" s="15" t="s">
        <v>43</v>
      </c>
      <c r="C44" s="17"/>
      <c r="D44" s="17" t="s">
        <v>307</v>
      </c>
      <c r="E44" s="21">
        <f t="shared" si="0"/>
        <v>0.56527777777777777</v>
      </c>
      <c r="F44" s="26">
        <f t="shared" si="1"/>
        <v>0.99690258751902594</v>
      </c>
      <c r="G44" s="114">
        <v>4.2513888888888891</v>
      </c>
      <c r="H44" s="114">
        <v>0.14027777777777778</v>
      </c>
      <c r="I44" s="114">
        <f t="shared" si="4"/>
        <v>4.3916666666666666</v>
      </c>
      <c r="J44" s="26">
        <f t="shared" si="2"/>
        <v>0.9759360730593607</v>
      </c>
      <c r="K44" s="124"/>
      <c r="L44" s="124">
        <v>0.16597222222222222</v>
      </c>
      <c r="M44" s="124">
        <f t="shared" si="5"/>
        <v>0.16597222222222222</v>
      </c>
      <c r="N44" s="26">
        <f t="shared" si="3"/>
        <v>0.99909056316590561</v>
      </c>
      <c r="O44" s="1"/>
      <c r="P44" s="59"/>
      <c r="Q44" s="59"/>
      <c r="R44" s="59"/>
    </row>
    <row r="45" spans="1:18" s="60" customFormat="1" ht="15" customHeight="1">
      <c r="A45" s="14">
        <v>39</v>
      </c>
      <c r="B45" s="2" t="s">
        <v>44</v>
      </c>
      <c r="C45" s="17" t="s">
        <v>308</v>
      </c>
      <c r="D45" s="17" t="s">
        <v>309</v>
      </c>
      <c r="E45" s="21">
        <f t="shared" si="0"/>
        <v>0.4770833333333333</v>
      </c>
      <c r="F45" s="26">
        <f t="shared" si="1"/>
        <v>0.9973858447488585</v>
      </c>
      <c r="G45" s="114">
        <v>0.72291666666666676</v>
      </c>
      <c r="H45" s="114">
        <v>0.25069444444444444</v>
      </c>
      <c r="I45" s="114">
        <f t="shared" si="4"/>
        <v>0.9736111111111112</v>
      </c>
      <c r="J45" s="26">
        <f t="shared" si="2"/>
        <v>0.99466514459665156</v>
      </c>
      <c r="K45" s="124"/>
      <c r="L45" s="124"/>
      <c r="M45" s="124"/>
      <c r="N45" s="26">
        <f t="shared" si="3"/>
        <v>1</v>
      </c>
      <c r="O45" s="1"/>
      <c r="P45" s="59"/>
      <c r="Q45" s="59"/>
      <c r="R45" s="59"/>
    </row>
    <row r="46" spans="1:18" s="60" customFormat="1" ht="15" customHeight="1">
      <c r="A46" s="14">
        <v>40</v>
      </c>
      <c r="B46" s="2" t="s">
        <v>45</v>
      </c>
      <c r="C46" s="17" t="s">
        <v>308</v>
      </c>
      <c r="D46" s="17" t="s">
        <v>310</v>
      </c>
      <c r="E46" s="21">
        <f t="shared" si="0"/>
        <v>0.49305555555555552</v>
      </c>
      <c r="F46" s="26">
        <f t="shared" si="1"/>
        <v>0.99729832572298338</v>
      </c>
      <c r="G46" s="114">
        <v>0.81597222222222221</v>
      </c>
      <c r="H46" s="114">
        <v>0.33263888888888887</v>
      </c>
      <c r="I46" s="114">
        <f t="shared" si="4"/>
        <v>1.148611111111111</v>
      </c>
      <c r="J46" s="26">
        <f t="shared" si="2"/>
        <v>0.99370624048706246</v>
      </c>
      <c r="K46" s="124"/>
      <c r="L46" s="124"/>
      <c r="M46" s="124"/>
      <c r="N46" s="26">
        <f t="shared" si="3"/>
        <v>1</v>
      </c>
      <c r="O46" s="1"/>
      <c r="P46" s="59"/>
      <c r="Q46" s="59"/>
      <c r="R46" s="59"/>
    </row>
    <row r="47" spans="1:18" s="60" customFormat="1" ht="15" customHeight="1">
      <c r="A47" s="14">
        <v>41</v>
      </c>
      <c r="B47" s="15" t="s">
        <v>46</v>
      </c>
      <c r="C47" s="17" t="s">
        <v>311</v>
      </c>
      <c r="D47" s="17" t="s">
        <v>312</v>
      </c>
      <c r="E47" s="21">
        <f t="shared" si="0"/>
        <v>0.17152777777777778</v>
      </c>
      <c r="F47" s="26">
        <f t="shared" si="1"/>
        <v>0.99906012176560122</v>
      </c>
      <c r="G47" s="114">
        <v>0.19999999999999998</v>
      </c>
      <c r="H47" s="114"/>
      <c r="I47" s="114">
        <f t="shared" si="4"/>
        <v>0.19999999999999998</v>
      </c>
      <c r="J47" s="26">
        <f t="shared" si="2"/>
        <v>0.99890410958904119</v>
      </c>
      <c r="K47" s="124"/>
      <c r="L47" s="124"/>
      <c r="M47" s="124"/>
      <c r="N47" s="26">
        <f t="shared" si="3"/>
        <v>1</v>
      </c>
      <c r="O47" s="1"/>
      <c r="P47" s="59"/>
      <c r="Q47" s="59"/>
      <c r="R47" s="59"/>
    </row>
    <row r="48" spans="1:18" s="60" customFormat="1" ht="15" customHeight="1">
      <c r="A48" s="14">
        <v>42</v>
      </c>
      <c r="B48" s="15" t="s">
        <v>53</v>
      </c>
      <c r="C48" s="17" t="s">
        <v>313</v>
      </c>
      <c r="D48" s="17" t="s">
        <v>304</v>
      </c>
      <c r="E48" s="21">
        <f t="shared" si="0"/>
        <v>0.82916666666666672</v>
      </c>
      <c r="F48" s="26">
        <f t="shared" si="1"/>
        <v>0.99545662100456611</v>
      </c>
      <c r="G48" s="127"/>
      <c r="H48" s="127"/>
      <c r="I48" s="114"/>
      <c r="J48" s="26">
        <f t="shared" si="2"/>
        <v>1</v>
      </c>
      <c r="K48" s="124">
        <v>0.21180555555555555</v>
      </c>
      <c r="L48" s="124">
        <v>0.1111111111111111</v>
      </c>
      <c r="M48" s="124">
        <f t="shared" si="5"/>
        <v>0.32291666666666663</v>
      </c>
      <c r="N48" s="26">
        <f t="shared" si="3"/>
        <v>0.99823059360730604</v>
      </c>
      <c r="O48" s="1"/>
      <c r="P48" s="59"/>
      <c r="Q48" s="59"/>
      <c r="R48" s="59"/>
    </row>
    <row r="49" spans="1:18" s="60" customFormat="1" ht="15" customHeight="1">
      <c r="A49" s="14">
        <v>43</v>
      </c>
      <c r="B49" s="15" t="s">
        <v>54</v>
      </c>
      <c r="C49" s="17" t="s">
        <v>314</v>
      </c>
      <c r="D49" s="17" t="s">
        <v>315</v>
      </c>
      <c r="E49" s="21">
        <f t="shared" si="0"/>
        <v>0.18263888888888891</v>
      </c>
      <c r="F49" s="26">
        <f t="shared" si="1"/>
        <v>0.99899923896499232</v>
      </c>
      <c r="G49" s="127"/>
      <c r="H49" s="127"/>
      <c r="I49" s="114"/>
      <c r="J49" s="26">
        <f t="shared" si="2"/>
        <v>1</v>
      </c>
      <c r="K49" s="124">
        <v>9.7222222222222224E-2</v>
      </c>
      <c r="L49" s="124">
        <v>0.1388888888888889</v>
      </c>
      <c r="M49" s="124">
        <f t="shared" si="5"/>
        <v>0.2361111111111111</v>
      </c>
      <c r="N49" s="26">
        <f t="shared" si="3"/>
        <v>0.99870624048706236</v>
      </c>
      <c r="O49" s="1"/>
      <c r="P49" s="59"/>
      <c r="Q49" s="59"/>
      <c r="R49" s="59"/>
    </row>
    <row r="50" spans="1:18" s="60" customFormat="1" ht="15" customHeight="1">
      <c r="A50" s="14">
        <v>44</v>
      </c>
      <c r="B50" s="15" t="s">
        <v>50</v>
      </c>
      <c r="C50" s="17" t="s">
        <v>316</v>
      </c>
      <c r="D50" s="17" t="s">
        <v>317</v>
      </c>
      <c r="E50" s="21">
        <f t="shared" si="0"/>
        <v>7.5194444444444439</v>
      </c>
      <c r="F50" s="26">
        <f t="shared" si="1"/>
        <v>0.95879756468797561</v>
      </c>
      <c r="G50" s="114">
        <v>1.5055555555555555</v>
      </c>
      <c r="H50" s="114">
        <v>0.9902777777777777</v>
      </c>
      <c r="I50" s="114">
        <f t="shared" si="4"/>
        <v>2.4958333333333331</v>
      </c>
      <c r="J50" s="26">
        <f t="shared" si="2"/>
        <v>0.98632420091324202</v>
      </c>
      <c r="K50" s="124">
        <v>0.2673611111111111</v>
      </c>
      <c r="L50" s="124">
        <v>0.3888888888888889</v>
      </c>
      <c r="M50" s="124">
        <f t="shared" si="5"/>
        <v>0.65625</v>
      </c>
      <c r="N50" s="26">
        <f t="shared" si="3"/>
        <v>0.99640410958904113</v>
      </c>
      <c r="O50" s="1"/>
      <c r="P50" s="59"/>
      <c r="Q50" s="59"/>
      <c r="R50" s="59"/>
    </row>
    <row r="51" spans="1:18" s="60" customFormat="1" ht="15" customHeight="1">
      <c r="A51" s="14">
        <v>45</v>
      </c>
      <c r="B51" s="30" t="s">
        <v>243</v>
      </c>
      <c r="C51" s="17"/>
      <c r="D51" s="17" t="s">
        <v>318</v>
      </c>
      <c r="E51" s="21">
        <f t="shared" si="0"/>
        <v>1.7361111111111112E-2</v>
      </c>
      <c r="F51" s="26">
        <f t="shared" si="1"/>
        <v>0.99990487062404865</v>
      </c>
      <c r="G51" s="114"/>
      <c r="H51" s="114">
        <v>0.21319444444444444</v>
      </c>
      <c r="I51" s="114">
        <f t="shared" si="4"/>
        <v>0.21319444444444444</v>
      </c>
      <c r="J51" s="26">
        <f t="shared" si="2"/>
        <v>0.9988318112633181</v>
      </c>
      <c r="K51" s="124"/>
      <c r="L51" s="124">
        <v>2.5694444444444447E-2</v>
      </c>
      <c r="M51" s="124">
        <f t="shared" si="5"/>
        <v>2.5694444444444447E-2</v>
      </c>
      <c r="N51" s="26">
        <f t="shared" si="3"/>
        <v>0.99985920852359211</v>
      </c>
      <c r="O51" s="1"/>
      <c r="P51" s="59"/>
      <c r="Q51" s="59"/>
      <c r="R51" s="59"/>
    </row>
    <row r="52" spans="1:18" s="60" customFormat="1" ht="15" customHeight="1">
      <c r="A52" s="14">
        <v>46</v>
      </c>
      <c r="B52" s="15" t="s">
        <v>55</v>
      </c>
      <c r="C52" s="17"/>
      <c r="D52" s="17" t="s">
        <v>319</v>
      </c>
      <c r="E52" s="21">
        <f t="shared" si="0"/>
        <v>6.9444444444444434E-2</v>
      </c>
      <c r="F52" s="26">
        <f t="shared" si="1"/>
        <v>0.99961948249619481</v>
      </c>
      <c r="G52" s="114"/>
      <c r="H52" s="114">
        <v>0.27430555555555552</v>
      </c>
      <c r="I52" s="114">
        <f t="shared" si="4"/>
        <v>0.27430555555555552</v>
      </c>
      <c r="J52" s="26">
        <f t="shared" si="2"/>
        <v>0.99849695585996967</v>
      </c>
      <c r="K52" s="124"/>
      <c r="L52" s="124">
        <v>0.15625</v>
      </c>
      <c r="M52" s="124">
        <f t="shared" si="5"/>
        <v>0.15625</v>
      </c>
      <c r="N52" s="26">
        <f t="shared" si="3"/>
        <v>0.99914383561643838</v>
      </c>
      <c r="O52" s="1"/>
      <c r="P52" s="59"/>
      <c r="Q52" s="59"/>
      <c r="R52" s="59"/>
    </row>
    <row r="53" spans="1:18" s="60" customFormat="1" ht="15" customHeight="1">
      <c r="A53" s="14">
        <v>47</v>
      </c>
      <c r="B53" s="15" t="s">
        <v>49</v>
      </c>
      <c r="C53" s="17" t="s">
        <v>320</v>
      </c>
      <c r="D53" s="17" t="s">
        <v>321</v>
      </c>
      <c r="E53" s="21">
        <f t="shared" si="0"/>
        <v>2.458333333333333</v>
      </c>
      <c r="F53" s="26">
        <f t="shared" si="1"/>
        <v>0.98652968036529676</v>
      </c>
      <c r="G53" s="114">
        <v>3.6555555555555554</v>
      </c>
      <c r="H53" s="114">
        <v>4.3159722222222223</v>
      </c>
      <c r="I53" s="114">
        <f t="shared" si="4"/>
        <v>7.9715277777777782</v>
      </c>
      <c r="J53" s="26">
        <f t="shared" si="2"/>
        <v>0.95632039573820404</v>
      </c>
      <c r="K53" s="124">
        <v>1.3715277777777777</v>
      </c>
      <c r="L53" s="124">
        <v>1.5715277777777779</v>
      </c>
      <c r="M53" s="124">
        <f t="shared" si="5"/>
        <v>2.9430555555555555</v>
      </c>
      <c r="N53" s="26">
        <f t="shared" si="3"/>
        <v>0.98387366818873667</v>
      </c>
      <c r="O53" s="1"/>
      <c r="P53" s="59"/>
      <c r="Q53" s="59"/>
      <c r="R53" s="59"/>
    </row>
    <row r="54" spans="1:18" s="60" customFormat="1" ht="15" customHeight="1">
      <c r="A54" s="14">
        <v>48</v>
      </c>
      <c r="B54" s="15" t="s">
        <v>56</v>
      </c>
      <c r="C54" s="17" t="s">
        <v>322</v>
      </c>
      <c r="D54" s="17" t="s">
        <v>323</v>
      </c>
      <c r="E54" s="21">
        <f t="shared" si="0"/>
        <v>1.6673611111111111</v>
      </c>
      <c r="F54" s="26">
        <f t="shared" si="1"/>
        <v>0.99086377473363774</v>
      </c>
      <c r="G54" s="114">
        <v>2.2680555555555553</v>
      </c>
      <c r="H54" s="114">
        <v>1.9145833333333335</v>
      </c>
      <c r="I54" s="114">
        <f t="shared" si="4"/>
        <v>4.1826388888888886</v>
      </c>
      <c r="J54" s="26">
        <f t="shared" si="2"/>
        <v>0.97708143074581422</v>
      </c>
      <c r="K54" s="124">
        <v>4.8611111111111112E-3</v>
      </c>
      <c r="L54" s="124">
        <v>0.26250000000000001</v>
      </c>
      <c r="M54" s="124">
        <f t="shared" si="5"/>
        <v>0.2673611111111111</v>
      </c>
      <c r="N54" s="26">
        <f t="shared" si="3"/>
        <v>0.99853500761035008</v>
      </c>
      <c r="O54" s="1"/>
      <c r="P54" s="59"/>
      <c r="Q54" s="59"/>
      <c r="R54" s="59"/>
    </row>
    <row r="55" spans="1:18" s="60" customFormat="1" ht="15" customHeight="1">
      <c r="A55" s="14">
        <v>49</v>
      </c>
      <c r="B55" s="15" t="s">
        <v>67</v>
      </c>
      <c r="C55" s="17"/>
      <c r="D55" s="17" t="s">
        <v>269</v>
      </c>
      <c r="E55" s="21">
        <f t="shared" si="0"/>
        <v>0.5229166666666667</v>
      </c>
      <c r="F55" s="26">
        <f t="shared" si="1"/>
        <v>0.99713470319634701</v>
      </c>
      <c r="G55" s="114">
        <v>4.9173611111111111</v>
      </c>
      <c r="H55" s="114"/>
      <c r="I55" s="114">
        <f t="shared" si="4"/>
        <v>4.9173611111111111</v>
      </c>
      <c r="J55" s="26">
        <f t="shared" si="2"/>
        <v>0.97305555555555556</v>
      </c>
      <c r="K55" s="124"/>
      <c r="L55" s="124"/>
      <c r="M55" s="124"/>
      <c r="N55" s="26">
        <f t="shared" si="3"/>
        <v>1</v>
      </c>
      <c r="O55" s="1"/>
      <c r="P55" s="59"/>
      <c r="Q55" s="59"/>
      <c r="R55" s="59"/>
    </row>
    <row r="56" spans="1:18" s="60" customFormat="1" ht="15" customHeight="1">
      <c r="A56" s="14">
        <v>50</v>
      </c>
      <c r="B56" s="15" t="s">
        <v>68</v>
      </c>
      <c r="C56" s="17"/>
      <c r="D56" s="17" t="s">
        <v>270</v>
      </c>
      <c r="E56" s="21">
        <f t="shared" si="0"/>
        <v>0.27430555555555552</v>
      </c>
      <c r="F56" s="26">
        <f t="shared" si="1"/>
        <v>0.99849695585996967</v>
      </c>
      <c r="G56" s="114">
        <v>4.9173611111111111</v>
      </c>
      <c r="H56" s="114"/>
      <c r="I56" s="114">
        <f t="shared" si="4"/>
        <v>4.9173611111111111</v>
      </c>
      <c r="J56" s="26">
        <f t="shared" si="2"/>
        <v>0.97305555555555556</v>
      </c>
      <c r="K56" s="124"/>
      <c r="L56" s="124"/>
      <c r="M56" s="124"/>
      <c r="N56" s="26">
        <f t="shared" si="3"/>
        <v>1</v>
      </c>
      <c r="O56" s="1"/>
      <c r="P56" s="59"/>
      <c r="Q56" s="59"/>
      <c r="R56" s="59"/>
    </row>
    <row r="57" spans="1:18" ht="15" customHeight="1">
      <c r="A57" s="14">
        <v>51</v>
      </c>
      <c r="B57" s="15" t="s">
        <v>69</v>
      </c>
      <c r="C57" s="17"/>
      <c r="D57" s="17"/>
      <c r="E57" s="21">
        <f t="shared" si="0"/>
        <v>0</v>
      </c>
      <c r="F57" s="26">
        <f t="shared" si="1"/>
        <v>1</v>
      </c>
      <c r="G57" s="114"/>
      <c r="H57" s="114"/>
      <c r="I57" s="114">
        <f t="shared" si="4"/>
        <v>0</v>
      </c>
      <c r="J57" s="26">
        <f t="shared" si="2"/>
        <v>1</v>
      </c>
      <c r="K57" s="124"/>
      <c r="L57" s="124"/>
      <c r="M57" s="124"/>
      <c r="N57" s="26">
        <f t="shared" si="3"/>
        <v>1</v>
      </c>
      <c r="O57" s="4"/>
    </row>
    <row r="58" spans="1:18" s="60" customFormat="1" ht="15" customHeight="1">
      <c r="A58" s="14">
        <v>52</v>
      </c>
      <c r="B58" s="15" t="s">
        <v>65</v>
      </c>
      <c r="C58" s="17"/>
      <c r="D58" s="17">
        <v>0.37847222222222227</v>
      </c>
      <c r="E58" s="21">
        <f t="shared" si="0"/>
        <v>0.37847222222222227</v>
      </c>
      <c r="F58" s="26">
        <f t="shared" si="1"/>
        <v>0.99792617960426178</v>
      </c>
      <c r="G58" s="114">
        <v>0.24097222222222223</v>
      </c>
      <c r="H58" s="114">
        <v>0.64027777777777783</v>
      </c>
      <c r="I58" s="114">
        <f t="shared" si="4"/>
        <v>0.88125000000000009</v>
      </c>
      <c r="J58" s="26">
        <f t="shared" si="2"/>
        <v>0.99517123287671239</v>
      </c>
      <c r="K58" s="124">
        <v>8.3333333333333329E-2</v>
      </c>
      <c r="L58" s="124"/>
      <c r="M58" s="124">
        <f t="shared" si="5"/>
        <v>8.3333333333333329E-2</v>
      </c>
      <c r="N58" s="26">
        <f t="shared" si="3"/>
        <v>0.99954337899543377</v>
      </c>
      <c r="O58" s="1"/>
      <c r="P58" s="59"/>
      <c r="Q58" s="59"/>
      <c r="R58" s="59"/>
    </row>
    <row r="59" spans="1:18" s="60" customFormat="1" ht="15" customHeight="1">
      <c r="A59" s="14">
        <v>53</v>
      </c>
      <c r="B59" s="15" t="s">
        <v>66</v>
      </c>
      <c r="C59" s="17"/>
      <c r="D59" s="17" t="s">
        <v>271</v>
      </c>
      <c r="E59" s="21">
        <f t="shared" si="0"/>
        <v>0.47500000000000003</v>
      </c>
      <c r="F59" s="26">
        <f t="shared" si="1"/>
        <v>0.99739726027397269</v>
      </c>
      <c r="G59" s="114">
        <v>0.22291666666666665</v>
      </c>
      <c r="H59" s="114">
        <v>0.60416666666666663</v>
      </c>
      <c r="I59" s="114">
        <f t="shared" si="4"/>
        <v>0.82708333333333328</v>
      </c>
      <c r="J59" s="26">
        <f t="shared" si="2"/>
        <v>0.99546803652968041</v>
      </c>
      <c r="K59" s="124">
        <v>0.125</v>
      </c>
      <c r="L59" s="124">
        <v>0.99444444444444446</v>
      </c>
      <c r="M59" s="124">
        <f t="shared" si="5"/>
        <v>1.1194444444444445</v>
      </c>
      <c r="N59" s="26">
        <f t="shared" si="3"/>
        <v>0.99386605783866055</v>
      </c>
      <c r="O59" s="1"/>
      <c r="P59" s="59"/>
      <c r="Q59" s="59"/>
      <c r="R59" s="59"/>
    </row>
    <row r="60" spans="1:18" s="60" customFormat="1" ht="15" customHeight="1">
      <c r="A60" s="14">
        <v>54</v>
      </c>
      <c r="B60" s="15" t="s">
        <v>234</v>
      </c>
      <c r="C60" s="17"/>
      <c r="D60" s="17">
        <v>0.27361111111111108</v>
      </c>
      <c r="E60" s="21">
        <f t="shared" si="0"/>
        <v>0.27361111111111108</v>
      </c>
      <c r="F60" s="26">
        <f t="shared" si="1"/>
        <v>0.99850076103500762</v>
      </c>
      <c r="G60" s="114">
        <v>0.25347222222222221</v>
      </c>
      <c r="H60" s="114">
        <v>0.37013888888888885</v>
      </c>
      <c r="I60" s="114">
        <f t="shared" si="4"/>
        <v>0.62361111111111112</v>
      </c>
      <c r="J60" s="26">
        <f t="shared" si="2"/>
        <v>0.99658295281582954</v>
      </c>
      <c r="K60" s="124">
        <v>6</v>
      </c>
      <c r="L60" s="124"/>
      <c r="M60" s="124">
        <f t="shared" si="5"/>
        <v>6</v>
      </c>
      <c r="N60" s="26">
        <f t="shared" si="3"/>
        <v>0.9671232876712329</v>
      </c>
      <c r="O60" s="1"/>
      <c r="P60" s="59"/>
      <c r="Q60" s="59"/>
      <c r="R60" s="59"/>
    </row>
    <row r="61" spans="1:18" s="60" customFormat="1" ht="34.5" customHeight="1">
      <c r="A61" s="14">
        <v>55</v>
      </c>
      <c r="B61" s="15" t="s">
        <v>61</v>
      </c>
      <c r="C61" s="17">
        <v>5.8333333333333327E-2</v>
      </c>
      <c r="D61" s="17"/>
      <c r="E61" s="21">
        <f t="shared" si="0"/>
        <v>5.8333333333333327E-2</v>
      </c>
      <c r="F61" s="26">
        <f t="shared" si="1"/>
        <v>0.9996803652968036</v>
      </c>
      <c r="G61" s="114">
        <v>0.27083333333333331</v>
      </c>
      <c r="H61" s="114">
        <v>1.4597222222222221</v>
      </c>
      <c r="I61" s="114">
        <f t="shared" si="4"/>
        <v>1.7305555555555554</v>
      </c>
      <c r="J61" s="26">
        <f t="shared" si="2"/>
        <v>0.990517503805175</v>
      </c>
      <c r="K61" s="124">
        <v>6.8749999999999992E-2</v>
      </c>
      <c r="L61" s="124"/>
      <c r="M61" s="124">
        <f t="shared" si="5"/>
        <v>6.8749999999999992E-2</v>
      </c>
      <c r="N61" s="26">
        <f t="shared" si="3"/>
        <v>0.99962328767123287</v>
      </c>
      <c r="O61" s="1"/>
      <c r="P61" s="59"/>
      <c r="Q61" s="59"/>
      <c r="R61" s="59"/>
    </row>
    <row r="62" spans="1:18" s="60" customFormat="1" ht="15" customHeight="1">
      <c r="A62" s="14">
        <v>56</v>
      </c>
      <c r="B62" s="15" t="s">
        <v>62</v>
      </c>
      <c r="C62" s="29"/>
      <c r="D62" s="29" t="s">
        <v>272</v>
      </c>
      <c r="E62" s="21">
        <f t="shared" si="0"/>
        <v>0.59236111111111112</v>
      </c>
      <c r="F62" s="26">
        <f t="shared" si="1"/>
        <v>0.99675418569254193</v>
      </c>
      <c r="G62" s="114">
        <v>4.5833333333333337E-2</v>
      </c>
      <c r="H62" s="114"/>
      <c r="I62" s="114">
        <f t="shared" si="4"/>
        <v>4.5833333333333337E-2</v>
      </c>
      <c r="J62" s="26">
        <f t="shared" si="2"/>
        <v>0.99974885844748862</v>
      </c>
      <c r="K62" s="124">
        <v>6.3194444444444442E-2</v>
      </c>
      <c r="L62" s="124">
        <v>0.46</v>
      </c>
      <c r="M62" s="124">
        <f t="shared" si="5"/>
        <v>0.52319444444444452</v>
      </c>
      <c r="N62" s="26">
        <f t="shared" si="3"/>
        <v>0.99713318112633187</v>
      </c>
      <c r="O62" s="1"/>
      <c r="P62" s="59"/>
      <c r="Q62" s="59"/>
      <c r="R62" s="59"/>
    </row>
    <row r="63" spans="1:18" s="60" customFormat="1" ht="15" customHeight="1">
      <c r="A63" s="14">
        <v>57</v>
      </c>
      <c r="B63" s="15" t="s">
        <v>63</v>
      </c>
      <c r="C63" s="31"/>
      <c r="D63" s="29" t="s">
        <v>273</v>
      </c>
      <c r="E63" s="21">
        <f t="shared" si="0"/>
        <v>0.70208333333333339</v>
      </c>
      <c r="F63" s="26">
        <f t="shared" si="1"/>
        <v>0.99615296803652975</v>
      </c>
      <c r="G63" s="114">
        <v>4.1666666666666664E-2</v>
      </c>
      <c r="H63" s="114"/>
      <c r="I63" s="114">
        <f t="shared" si="4"/>
        <v>4.1666666666666664E-2</v>
      </c>
      <c r="J63" s="26">
        <f t="shared" si="2"/>
        <v>0.999771689497717</v>
      </c>
      <c r="K63" s="124">
        <v>0.10625</v>
      </c>
      <c r="L63" s="124">
        <v>0.54</v>
      </c>
      <c r="M63" s="124">
        <f t="shared" si="5"/>
        <v>0.64624999999999999</v>
      </c>
      <c r="N63" s="26">
        <f t="shared" si="3"/>
        <v>0.99645890410958904</v>
      </c>
      <c r="O63" s="1"/>
      <c r="P63" s="59"/>
      <c r="Q63" s="59"/>
      <c r="R63" s="59"/>
    </row>
    <row r="64" spans="1:18" s="60" customFormat="1" ht="15" customHeight="1">
      <c r="A64" s="14">
        <v>58</v>
      </c>
      <c r="B64" s="15" t="s">
        <v>195</v>
      </c>
      <c r="C64" s="29"/>
      <c r="D64" s="31" t="s">
        <v>274</v>
      </c>
      <c r="E64" s="21">
        <f t="shared" si="0"/>
        <v>0.65347222222222223</v>
      </c>
      <c r="F64" s="26">
        <f t="shared" si="1"/>
        <v>0.99641933028919327</v>
      </c>
      <c r="G64" s="114">
        <v>0.78055555555555556</v>
      </c>
      <c r="H64" s="114">
        <v>2.7777777777777779E-3</v>
      </c>
      <c r="I64" s="114">
        <f t="shared" si="4"/>
        <v>0.78333333333333333</v>
      </c>
      <c r="J64" s="26">
        <f t="shared" si="2"/>
        <v>0.9957077625570776</v>
      </c>
      <c r="K64" s="124">
        <v>2.8472222222222222E-2</v>
      </c>
      <c r="L64" s="124">
        <v>2.59</v>
      </c>
      <c r="M64" s="124">
        <f t="shared" si="5"/>
        <v>2.6184722222222221</v>
      </c>
      <c r="N64" s="26">
        <f t="shared" si="3"/>
        <v>0.98565220700152212</v>
      </c>
      <c r="O64" s="1"/>
      <c r="P64" s="59"/>
      <c r="Q64" s="59"/>
      <c r="R64" s="59"/>
    </row>
    <row r="65" spans="1:18" ht="15" customHeight="1">
      <c r="A65" s="14">
        <v>59</v>
      </c>
      <c r="B65" s="15" t="s">
        <v>64</v>
      </c>
      <c r="C65" s="29"/>
      <c r="D65" s="31" t="s">
        <v>275</v>
      </c>
      <c r="E65" s="21">
        <f t="shared" si="0"/>
        <v>0.47222222222222227</v>
      </c>
      <c r="F65" s="26">
        <f t="shared" si="1"/>
        <v>0.99741248097412483</v>
      </c>
      <c r="G65" s="114">
        <v>0.71180555555555547</v>
      </c>
      <c r="H65" s="114">
        <v>0.1013888888888889</v>
      </c>
      <c r="I65" s="114">
        <f t="shared" si="4"/>
        <v>0.81319444444444433</v>
      </c>
      <c r="J65" s="26">
        <f t="shared" si="2"/>
        <v>0.99554414003044145</v>
      </c>
      <c r="K65" s="124">
        <v>1.1131944444444444</v>
      </c>
      <c r="L65" s="124">
        <v>6.08</v>
      </c>
      <c r="M65" s="124">
        <f t="shared" si="5"/>
        <v>7.193194444444444</v>
      </c>
      <c r="N65" s="26">
        <f t="shared" si="3"/>
        <v>0.96058523592085243</v>
      </c>
      <c r="O65" s="4"/>
    </row>
    <row r="66" spans="1:18" s="60" customFormat="1" ht="15" customHeight="1">
      <c r="A66" s="14">
        <v>60</v>
      </c>
      <c r="B66" s="15" t="s">
        <v>51</v>
      </c>
      <c r="C66" s="29"/>
      <c r="D66" s="29"/>
      <c r="E66" s="21">
        <f t="shared" si="0"/>
        <v>0</v>
      </c>
      <c r="F66" s="26">
        <f t="shared" si="1"/>
        <v>1</v>
      </c>
      <c r="G66" s="114"/>
      <c r="H66" s="114"/>
      <c r="I66" s="114">
        <f t="shared" si="4"/>
        <v>0</v>
      </c>
      <c r="J66" s="26">
        <f t="shared" si="2"/>
        <v>1</v>
      </c>
      <c r="K66" s="124"/>
      <c r="L66" s="124"/>
      <c r="M66" s="124"/>
      <c r="N66" s="26">
        <f t="shared" si="3"/>
        <v>1</v>
      </c>
      <c r="O66" s="1"/>
      <c r="P66" s="59"/>
      <c r="Q66" s="59"/>
      <c r="R66" s="59"/>
    </row>
    <row r="67" spans="1:18" s="60" customFormat="1" ht="15" customHeight="1">
      <c r="A67" s="14">
        <v>61</v>
      </c>
      <c r="B67" s="15" t="s">
        <v>52</v>
      </c>
      <c r="C67" s="29"/>
      <c r="D67" s="31">
        <v>9.0277777777777776E-2</v>
      </c>
      <c r="E67" s="21">
        <f t="shared" si="0"/>
        <v>9.0277777777777776E-2</v>
      </c>
      <c r="F67" s="26">
        <f t="shared" si="1"/>
        <v>0.99950532724505325</v>
      </c>
      <c r="G67" s="114">
        <v>0.2986111111111111</v>
      </c>
      <c r="H67" s="114">
        <v>2.9166666666666664E-2</v>
      </c>
      <c r="I67" s="114">
        <f t="shared" si="4"/>
        <v>0.32777777777777778</v>
      </c>
      <c r="J67" s="26">
        <f t="shared" si="2"/>
        <v>0.9982039573820396</v>
      </c>
      <c r="K67" s="124">
        <v>9.8611111111111108E-2</v>
      </c>
      <c r="L67" s="124">
        <v>0.10416666666666667</v>
      </c>
      <c r="M67" s="124">
        <f t="shared" si="5"/>
        <v>0.20277777777777778</v>
      </c>
      <c r="N67" s="26">
        <f t="shared" si="3"/>
        <v>0.99888888888888883</v>
      </c>
      <c r="O67" s="1"/>
      <c r="P67" s="59"/>
      <c r="Q67" s="59"/>
      <c r="R67" s="59"/>
    </row>
    <row r="68" spans="1:18" s="60" customFormat="1" ht="15" customHeight="1">
      <c r="A68" s="14">
        <v>62</v>
      </c>
      <c r="B68" s="15" t="s">
        <v>58</v>
      </c>
      <c r="C68" s="31">
        <v>0.18819444444444444</v>
      </c>
      <c r="D68" s="31">
        <v>0.31111111111111112</v>
      </c>
      <c r="E68" s="21">
        <f t="shared" si="0"/>
        <v>0.49930555555555556</v>
      </c>
      <c r="F68" s="26">
        <f t="shared" si="1"/>
        <v>0.9972640791476407</v>
      </c>
      <c r="G68" s="114">
        <v>0.41736111111111113</v>
      </c>
      <c r="H68" s="114">
        <v>4.3750000000000004E-2</v>
      </c>
      <c r="I68" s="114">
        <f t="shared" si="4"/>
        <v>0.46111111111111114</v>
      </c>
      <c r="J68" s="26">
        <f t="shared" si="2"/>
        <v>0.99747336377473361</v>
      </c>
      <c r="K68" s="124">
        <v>0.33611111111111108</v>
      </c>
      <c r="L68" s="124">
        <v>0.42083333333333334</v>
      </c>
      <c r="M68" s="124">
        <f t="shared" si="5"/>
        <v>0.75694444444444442</v>
      </c>
      <c r="N68" s="26">
        <f t="shared" si="3"/>
        <v>0.99585235920852355</v>
      </c>
      <c r="O68" s="1"/>
      <c r="P68" s="59"/>
      <c r="Q68" s="59"/>
      <c r="R68" s="59"/>
    </row>
    <row r="69" spans="1:18" s="60" customFormat="1" ht="15" customHeight="1">
      <c r="A69" s="14">
        <v>63</v>
      </c>
      <c r="B69" s="15" t="s">
        <v>59</v>
      </c>
      <c r="C69" s="29"/>
      <c r="D69" s="31">
        <v>9.7222222222222224E-2</v>
      </c>
      <c r="E69" s="21">
        <f t="shared" si="0"/>
        <v>9.7222222222222224E-2</v>
      </c>
      <c r="F69" s="26">
        <f t="shared" si="1"/>
        <v>0.99946727549467274</v>
      </c>
      <c r="G69" s="114"/>
      <c r="H69" s="114"/>
      <c r="I69" s="114">
        <f t="shared" si="4"/>
        <v>0</v>
      </c>
      <c r="J69" s="26">
        <f t="shared" si="2"/>
        <v>1</v>
      </c>
      <c r="K69" s="124"/>
      <c r="L69" s="124"/>
      <c r="M69" s="124"/>
      <c r="N69" s="26">
        <f t="shared" si="3"/>
        <v>1</v>
      </c>
      <c r="O69" s="1"/>
      <c r="P69" s="59"/>
      <c r="Q69" s="59"/>
      <c r="R69" s="59"/>
    </row>
    <row r="70" spans="1:18" s="60" customFormat="1" ht="15" customHeight="1">
      <c r="A70" s="14">
        <v>64</v>
      </c>
      <c r="B70" s="15" t="s">
        <v>60</v>
      </c>
      <c r="C70" s="29"/>
      <c r="D70" s="31">
        <v>1.8749999999999999E-2</v>
      </c>
      <c r="E70" s="21">
        <f t="shared" si="0"/>
        <v>1.8749999999999999E-2</v>
      </c>
      <c r="F70" s="26">
        <f t="shared" si="1"/>
        <v>0.99989726027397252</v>
      </c>
      <c r="G70" s="114">
        <v>0.33333333333333331</v>
      </c>
      <c r="H70" s="114">
        <v>1.1805555555555555E-2</v>
      </c>
      <c r="I70" s="114">
        <f t="shared" si="4"/>
        <v>0.34513888888888888</v>
      </c>
      <c r="J70" s="26">
        <f t="shared" si="2"/>
        <v>0.99810882800608824</v>
      </c>
      <c r="K70" s="124">
        <v>6.1111111111111116E-2</v>
      </c>
      <c r="L70" s="124">
        <v>6.6666666666666666E-2</v>
      </c>
      <c r="M70" s="124">
        <f t="shared" si="5"/>
        <v>0.12777777777777777</v>
      </c>
      <c r="N70" s="26">
        <f t="shared" si="3"/>
        <v>0.99929984779299852</v>
      </c>
      <c r="O70" s="1"/>
      <c r="P70" s="59"/>
      <c r="Q70" s="59"/>
      <c r="R70" s="59"/>
    </row>
    <row r="71" spans="1:18" s="74" customFormat="1" ht="30.75" customHeight="1">
      <c r="A71" s="14">
        <v>65</v>
      </c>
      <c r="B71" s="15" t="s">
        <v>57</v>
      </c>
      <c r="C71" s="29" t="s">
        <v>276</v>
      </c>
      <c r="D71" s="29" t="s">
        <v>277</v>
      </c>
      <c r="E71" s="21">
        <f t="shared" ref="E71" si="6">C71+D71</f>
        <v>1.9138888888888888</v>
      </c>
      <c r="F71" s="26">
        <f t="shared" ref="F71" si="7">($O$1-E71)/$O$1</f>
        <v>0.98951293759512937</v>
      </c>
      <c r="G71" s="114"/>
      <c r="H71" s="114"/>
      <c r="I71" s="114"/>
      <c r="J71" s="25"/>
      <c r="K71" s="124"/>
      <c r="L71" s="124"/>
      <c r="M71" s="124"/>
      <c r="N71" s="26">
        <f t="shared" ref="N71" si="8">($O$1-M71)/$O$1</f>
        <v>1</v>
      </c>
      <c r="O71" s="28"/>
      <c r="P71" s="73"/>
      <c r="Q71" s="73"/>
      <c r="R71" s="73"/>
    </row>
  </sheetData>
  <mergeCells count="6">
    <mergeCell ref="A2:N2"/>
    <mergeCell ref="A3:E3"/>
    <mergeCell ref="A4:A5"/>
    <mergeCell ref="C4:F4"/>
    <mergeCell ref="G4:J4"/>
    <mergeCell ref="K4:N4"/>
  </mergeCells>
  <phoneticPr fontId="18" type="noConversion"/>
  <printOptions gridLines="1"/>
  <pageMargins left="0.51181102362204722" right="0.43307086614173229" top="0.35433070866141736" bottom="0.19685039370078741" header="0.11811023622047245" footer="0"/>
  <pageSetup paperSize="9" scale="83" firstPageNumber="0" fitToHeight="0" orientation="landscape" horizontalDpi="300" verticalDpi="300" r:id="rId1"/>
  <headerFooter alignWithMargins="0"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sqref="A1:N57"/>
    </sheetView>
  </sheetViews>
  <sheetFormatPr defaultColWidth="8.85546875" defaultRowHeight="12.75"/>
  <cols>
    <col min="1" max="1" width="5.42578125" style="9" customWidth="1"/>
    <col min="2" max="2" width="30.42578125" style="6" customWidth="1"/>
    <col min="3" max="4" width="10.140625" style="10" customWidth="1"/>
    <col min="5" max="5" width="7.5703125" style="10" customWidth="1"/>
    <col min="6" max="6" width="10.85546875" style="7" customWidth="1"/>
    <col min="7" max="8" width="10.140625" style="10" customWidth="1"/>
    <col min="9" max="9" width="7.5703125" style="10" customWidth="1"/>
    <col min="10" max="10" width="11.42578125" style="7" customWidth="1"/>
    <col min="11" max="11" width="10.5703125" style="10" customWidth="1"/>
    <col min="12" max="12" width="11.42578125" style="10" customWidth="1"/>
    <col min="13" max="13" width="7.42578125" style="10" customWidth="1"/>
    <col min="14" max="14" width="11.42578125" style="7" customWidth="1"/>
    <col min="15" max="15" width="8.85546875" style="11" customWidth="1"/>
    <col min="16" max="18" width="8.85546875" style="8" customWidth="1"/>
    <col min="19" max="16384" width="8.85546875" style="9"/>
  </cols>
  <sheetData>
    <row r="1" spans="1:18" s="2" customFormat="1" ht="18" customHeight="1">
      <c r="A1" s="49"/>
      <c r="B1" s="50" t="s">
        <v>259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51" t="s">
        <v>260</v>
      </c>
      <c r="N1" s="52" t="s">
        <v>261</v>
      </c>
      <c r="O1" s="12">
        <v>182.5</v>
      </c>
      <c r="P1" s="1"/>
      <c r="Q1" s="1"/>
      <c r="R1" s="1"/>
    </row>
    <row r="2" spans="1:18" s="2" customFormat="1" ht="12.75" customHeight="1">
      <c r="A2" s="155" t="s">
        <v>0</v>
      </c>
      <c r="B2" s="156"/>
      <c r="C2" s="156"/>
      <c r="D2" s="156"/>
      <c r="E2" s="156"/>
      <c r="F2" s="162"/>
      <c r="G2" s="162"/>
      <c r="H2" s="162"/>
      <c r="I2" s="162"/>
      <c r="J2" s="162"/>
      <c r="K2" s="162"/>
      <c r="L2" s="162"/>
      <c r="M2" s="162"/>
      <c r="N2" s="162"/>
      <c r="O2" s="32"/>
      <c r="P2" s="1"/>
      <c r="Q2" s="1"/>
      <c r="R2" s="1"/>
    </row>
    <row r="3" spans="1:18" s="2" customFormat="1" ht="27" customHeight="1">
      <c r="A3" s="155"/>
      <c r="B3" s="156"/>
      <c r="C3" s="156"/>
      <c r="D3" s="156"/>
      <c r="E3" s="156"/>
      <c r="F3" s="49"/>
      <c r="G3" s="49"/>
      <c r="H3" s="49"/>
      <c r="I3" s="49"/>
      <c r="J3" s="49"/>
      <c r="K3" s="49"/>
      <c r="L3" s="49"/>
      <c r="M3" s="49"/>
      <c r="N3" s="49"/>
      <c r="O3" s="32"/>
      <c r="P3" s="1"/>
      <c r="Q3" s="1"/>
      <c r="R3" s="1"/>
    </row>
    <row r="4" spans="1:18" s="3" customFormat="1" ht="48.75" customHeight="1">
      <c r="A4" s="163" t="s">
        <v>262</v>
      </c>
      <c r="B4" s="93" t="s">
        <v>263</v>
      </c>
      <c r="C4" s="154" t="s">
        <v>334</v>
      </c>
      <c r="D4" s="154"/>
      <c r="E4" s="154"/>
      <c r="F4" s="154"/>
      <c r="G4" s="154" t="s">
        <v>335</v>
      </c>
      <c r="H4" s="154"/>
      <c r="I4" s="154"/>
      <c r="J4" s="154"/>
      <c r="K4" s="154" t="s">
        <v>337</v>
      </c>
      <c r="L4" s="154"/>
      <c r="M4" s="154"/>
      <c r="N4" s="154"/>
      <c r="O4" s="5"/>
      <c r="P4" s="4"/>
      <c r="Q4" s="4"/>
      <c r="R4" s="4"/>
    </row>
    <row r="5" spans="1:18" s="3" customFormat="1" ht="78.75" customHeight="1">
      <c r="A5" s="164"/>
      <c r="B5" s="89" t="s">
        <v>326</v>
      </c>
      <c r="C5" s="91" t="s">
        <v>264</v>
      </c>
      <c r="D5" s="91" t="s">
        <v>265</v>
      </c>
      <c r="E5" s="91" t="s">
        <v>266</v>
      </c>
      <c r="F5" s="91" t="s">
        <v>267</v>
      </c>
      <c r="G5" s="91" t="s">
        <v>264</v>
      </c>
      <c r="H5" s="91" t="s">
        <v>265</v>
      </c>
      <c r="I5" s="91" t="s">
        <v>266</v>
      </c>
      <c r="J5" s="91" t="s">
        <v>267</v>
      </c>
      <c r="K5" s="91" t="s">
        <v>264</v>
      </c>
      <c r="L5" s="91" t="s">
        <v>265</v>
      </c>
      <c r="M5" s="91" t="s">
        <v>266</v>
      </c>
      <c r="N5" s="91" t="s">
        <v>267</v>
      </c>
      <c r="O5" s="5"/>
      <c r="P5" s="4"/>
      <c r="Q5" s="4"/>
      <c r="R5" s="4"/>
    </row>
    <row r="6" spans="1:18" s="3" customFormat="1" ht="11.25">
      <c r="A6" s="53">
        <v>1</v>
      </c>
      <c r="B6" s="53">
        <v>2</v>
      </c>
      <c r="C6" s="54">
        <v>3</v>
      </c>
      <c r="D6" s="55">
        <v>4</v>
      </c>
      <c r="E6" s="55">
        <v>5</v>
      </c>
      <c r="F6" s="55">
        <v>6</v>
      </c>
      <c r="G6" s="54">
        <v>7</v>
      </c>
      <c r="H6" s="54">
        <v>8</v>
      </c>
      <c r="I6" s="54">
        <v>9</v>
      </c>
      <c r="J6" s="54">
        <v>10</v>
      </c>
      <c r="K6" s="54">
        <v>11</v>
      </c>
      <c r="L6" s="54">
        <v>12</v>
      </c>
      <c r="M6" s="54">
        <v>13</v>
      </c>
      <c r="N6" s="54">
        <v>14</v>
      </c>
      <c r="O6" s="5"/>
      <c r="P6" s="4"/>
      <c r="Q6" s="4"/>
      <c r="R6" s="4"/>
    </row>
    <row r="7" spans="1:18" s="2" customFormat="1">
      <c r="A7" s="14">
        <v>1</v>
      </c>
      <c r="B7" s="2" t="s">
        <v>70</v>
      </c>
      <c r="C7" s="18">
        <v>1.0534722222222224</v>
      </c>
      <c r="D7" s="18">
        <v>0.18611111111111112</v>
      </c>
      <c r="E7" s="18">
        <f>C7+D7</f>
        <v>1.2395833333333335</v>
      </c>
      <c r="F7" s="26">
        <f t="shared" ref="F7" si="0">($O$1-E7)/$O$1</f>
        <v>0.99320776255707754</v>
      </c>
      <c r="G7" s="135">
        <v>0.8222222222222223</v>
      </c>
      <c r="H7" s="135">
        <v>1.5104166666666667</v>
      </c>
      <c r="I7" s="135">
        <f>G7+H7</f>
        <v>2.3326388888888889</v>
      </c>
      <c r="J7" s="26">
        <v>0.98719999999999997</v>
      </c>
      <c r="K7" s="135">
        <v>1.2159722222222222</v>
      </c>
      <c r="L7" s="135">
        <v>0.37638888888888888</v>
      </c>
      <c r="M7" s="135">
        <f>K7+L7</f>
        <v>1.5923611111111111</v>
      </c>
      <c r="N7" s="26">
        <v>0.99670000000000003</v>
      </c>
      <c r="O7" s="32"/>
      <c r="P7" s="1"/>
      <c r="Q7" s="1"/>
      <c r="R7" s="1"/>
    </row>
    <row r="8" spans="1:18" s="2" customFormat="1">
      <c r="A8" s="14">
        <v>2</v>
      </c>
      <c r="B8" s="2" t="s">
        <v>177</v>
      </c>
      <c r="C8" s="18">
        <v>1.1166666666666667</v>
      </c>
      <c r="D8" s="18">
        <v>0.37361111111111112</v>
      </c>
      <c r="E8" s="18">
        <f t="shared" ref="E8:E57" si="1">C8+D8</f>
        <v>1.4902777777777778</v>
      </c>
      <c r="F8" s="26">
        <f t="shared" ref="F8:F57" si="2">($O$1-E8)/$O$1</f>
        <v>0.99183409436834091</v>
      </c>
      <c r="G8" s="16">
        <v>0.13680555555555554</v>
      </c>
      <c r="H8" s="16">
        <v>2.0833333333333332E-2</v>
      </c>
      <c r="I8" s="16">
        <f t="shared" ref="I8:I57" si="3">G8+H8</f>
        <v>0.15763888888888888</v>
      </c>
      <c r="J8" s="26">
        <f t="shared" ref="J8:J57" si="4">($O$1-I8)/$O$1</f>
        <v>0.99913622526636225</v>
      </c>
      <c r="K8" s="16">
        <v>0.85972222222222217</v>
      </c>
      <c r="L8" s="16">
        <v>0.37013888888888885</v>
      </c>
      <c r="M8" s="16">
        <f t="shared" ref="M8:M57" si="5">K8+L8</f>
        <v>1.2298611111111111</v>
      </c>
      <c r="N8" s="26">
        <f t="shared" ref="N8:N57" si="6">($O$1-M8)/$O$1</f>
        <v>0.99326103500761032</v>
      </c>
      <c r="O8" s="32"/>
      <c r="P8" s="1"/>
      <c r="Q8" s="1"/>
      <c r="R8" s="1"/>
    </row>
    <row r="9" spans="1:18" s="2" customFormat="1">
      <c r="A9" s="14">
        <v>3</v>
      </c>
      <c r="B9" s="2" t="s">
        <v>178</v>
      </c>
      <c r="C9" s="18">
        <v>1.1937499999999999</v>
      </c>
      <c r="D9" s="18">
        <v>0.17847222222222223</v>
      </c>
      <c r="E9" s="18">
        <f t="shared" si="1"/>
        <v>1.372222222222222</v>
      </c>
      <c r="F9" s="26">
        <f t="shared" si="2"/>
        <v>0.99248097412480962</v>
      </c>
      <c r="G9" s="16">
        <v>0.2673611111111111</v>
      </c>
      <c r="H9" s="16">
        <v>1.6375</v>
      </c>
      <c r="I9" s="16">
        <f t="shared" si="3"/>
        <v>1.9048611111111111</v>
      </c>
      <c r="J9" s="26">
        <f t="shared" si="4"/>
        <v>0.98956240487062408</v>
      </c>
      <c r="K9" s="16">
        <v>3.6527777777777781</v>
      </c>
      <c r="L9" s="16">
        <v>7.9861111111111105E-2</v>
      </c>
      <c r="M9" s="16">
        <f t="shared" si="5"/>
        <v>3.7326388888888893</v>
      </c>
      <c r="N9" s="26">
        <f t="shared" si="6"/>
        <v>0.97954718417047182</v>
      </c>
      <c r="O9" s="32"/>
      <c r="P9" s="1"/>
      <c r="Q9" s="1"/>
      <c r="R9" s="1"/>
    </row>
    <row r="10" spans="1:18" s="2" customFormat="1">
      <c r="A10" s="14">
        <v>4</v>
      </c>
      <c r="B10" s="2" t="s">
        <v>179</v>
      </c>
      <c r="C10" s="18">
        <v>0.37986111111111115</v>
      </c>
      <c r="D10" s="18">
        <v>0.62569444444444444</v>
      </c>
      <c r="E10" s="18">
        <f t="shared" si="1"/>
        <v>1.0055555555555555</v>
      </c>
      <c r="F10" s="26">
        <f t="shared" si="2"/>
        <v>0.994490106544901</v>
      </c>
      <c r="G10" s="16">
        <v>0.47291666666666665</v>
      </c>
      <c r="H10" s="16">
        <v>0.15347222222222223</v>
      </c>
      <c r="I10" s="16">
        <f t="shared" si="3"/>
        <v>0.62638888888888888</v>
      </c>
      <c r="J10" s="26">
        <f t="shared" si="4"/>
        <v>0.99656773211567728</v>
      </c>
      <c r="K10" s="16"/>
      <c r="L10" s="16"/>
      <c r="M10" s="16">
        <f t="shared" si="5"/>
        <v>0</v>
      </c>
      <c r="N10" s="26">
        <f t="shared" si="6"/>
        <v>1</v>
      </c>
      <c r="O10" s="32"/>
      <c r="P10" s="1"/>
      <c r="Q10" s="1"/>
      <c r="R10" s="1"/>
    </row>
    <row r="11" spans="1:18" s="36" customFormat="1">
      <c r="A11" s="14">
        <v>5</v>
      </c>
      <c r="B11" s="2" t="s">
        <v>180</v>
      </c>
      <c r="C11" s="18"/>
      <c r="D11" s="18">
        <v>0.4381944444444445</v>
      </c>
      <c r="E11" s="18">
        <f t="shared" si="1"/>
        <v>0.4381944444444445</v>
      </c>
      <c r="F11" s="26">
        <f t="shared" si="2"/>
        <v>0.99759893455098936</v>
      </c>
      <c r="G11" s="16"/>
      <c r="H11" s="16">
        <v>3.6361111111111111</v>
      </c>
      <c r="I11" s="16">
        <f t="shared" si="3"/>
        <v>3.6361111111111111</v>
      </c>
      <c r="J11" s="26">
        <f t="shared" si="4"/>
        <v>0.98007610350076102</v>
      </c>
      <c r="K11" s="16"/>
      <c r="L11" s="16">
        <v>4.4444444444444446E-2</v>
      </c>
      <c r="M11" s="16">
        <f t="shared" si="5"/>
        <v>4.4444444444444446E-2</v>
      </c>
      <c r="N11" s="26">
        <f t="shared" si="6"/>
        <v>0.99975646879756463</v>
      </c>
      <c r="O11" s="35"/>
    </row>
    <row r="12" spans="1:18" s="36" customFormat="1">
      <c r="A12" s="14">
        <v>6</v>
      </c>
      <c r="B12" s="2" t="s">
        <v>252</v>
      </c>
      <c r="C12" s="18">
        <v>0.35069444444444442</v>
      </c>
      <c r="D12" s="18">
        <v>0.32430555555555557</v>
      </c>
      <c r="E12" s="18">
        <f t="shared" si="1"/>
        <v>0.67500000000000004</v>
      </c>
      <c r="F12" s="26">
        <f t="shared" si="2"/>
        <v>0.99630136986301365</v>
      </c>
      <c r="G12" s="16">
        <v>0.77916666666666667</v>
      </c>
      <c r="H12" s="16">
        <v>5.486111111111111E-2</v>
      </c>
      <c r="I12" s="16">
        <f t="shared" si="3"/>
        <v>0.83402777777777781</v>
      </c>
      <c r="J12" s="26">
        <f t="shared" si="4"/>
        <v>0.99542998477929989</v>
      </c>
      <c r="K12" s="16">
        <v>3.0222222222222221</v>
      </c>
      <c r="L12" s="16"/>
      <c r="M12" s="16">
        <f t="shared" si="5"/>
        <v>3.0222222222222221</v>
      </c>
      <c r="N12" s="26">
        <f t="shared" si="6"/>
        <v>0.98343987823439882</v>
      </c>
      <c r="O12" s="35"/>
    </row>
    <row r="13" spans="1:18" s="2" customFormat="1">
      <c r="A13" s="14">
        <v>7</v>
      </c>
      <c r="B13" s="2" t="s">
        <v>253</v>
      </c>
      <c r="C13" s="18">
        <v>0.31944444444444448</v>
      </c>
      <c r="D13" s="18">
        <v>0.1125</v>
      </c>
      <c r="E13" s="18">
        <f t="shared" si="1"/>
        <v>0.43194444444444446</v>
      </c>
      <c r="F13" s="26">
        <f t="shared" si="2"/>
        <v>0.99763318112633181</v>
      </c>
      <c r="G13" s="16">
        <v>0.77916666666666667</v>
      </c>
      <c r="H13" s="16">
        <v>5.486111111111111E-2</v>
      </c>
      <c r="I13" s="16">
        <f t="shared" si="3"/>
        <v>0.83402777777777781</v>
      </c>
      <c r="J13" s="26">
        <f t="shared" si="4"/>
        <v>0.99542998477929989</v>
      </c>
      <c r="K13" s="16">
        <v>3.0222222222222221</v>
      </c>
      <c r="L13" s="16">
        <v>0.58333333333333337</v>
      </c>
      <c r="M13" s="16">
        <f t="shared" si="5"/>
        <v>3.6055555555555556</v>
      </c>
      <c r="N13" s="26">
        <f t="shared" si="6"/>
        <v>0.98024353120243535</v>
      </c>
      <c r="O13" s="32"/>
      <c r="P13" s="1"/>
      <c r="Q13" s="1"/>
      <c r="R13" s="1"/>
    </row>
    <row r="14" spans="1:18" s="2" customFormat="1">
      <c r="A14" s="14">
        <v>8</v>
      </c>
      <c r="B14" s="2" t="s">
        <v>73</v>
      </c>
      <c r="C14" s="37"/>
      <c r="D14" s="37">
        <v>0.10486111111111111</v>
      </c>
      <c r="E14" s="18">
        <f t="shared" si="1"/>
        <v>0.10486111111111111</v>
      </c>
      <c r="F14" s="26">
        <f t="shared" si="2"/>
        <v>0.99942541856925415</v>
      </c>
      <c r="G14" s="115"/>
      <c r="H14" s="115"/>
      <c r="I14" s="16">
        <f t="shared" si="3"/>
        <v>0</v>
      </c>
      <c r="J14" s="26">
        <f t="shared" si="4"/>
        <v>1</v>
      </c>
      <c r="K14" s="16"/>
      <c r="L14" s="16">
        <v>0.10972222222222222</v>
      </c>
      <c r="M14" s="16">
        <f t="shared" si="5"/>
        <v>0.10972222222222222</v>
      </c>
      <c r="N14" s="26">
        <f t="shared" si="6"/>
        <v>0.99939878234398782</v>
      </c>
      <c r="O14" s="32"/>
      <c r="P14" s="1"/>
      <c r="Q14" s="1"/>
      <c r="R14" s="1"/>
    </row>
    <row r="15" spans="1:18" s="2" customFormat="1">
      <c r="A15" s="14">
        <v>9</v>
      </c>
      <c r="B15" s="2" t="s">
        <v>74</v>
      </c>
      <c r="C15" s="19"/>
      <c r="D15" s="19">
        <v>5.1388888888888894E-2</v>
      </c>
      <c r="E15" s="18">
        <f t="shared" si="1"/>
        <v>5.1388888888888894E-2</v>
      </c>
      <c r="F15" s="26">
        <f t="shared" si="2"/>
        <v>0.99971841704718423</v>
      </c>
      <c r="G15" s="115"/>
      <c r="H15" s="115"/>
      <c r="I15" s="16">
        <f t="shared" si="3"/>
        <v>0</v>
      </c>
      <c r="J15" s="26">
        <f t="shared" si="4"/>
        <v>1</v>
      </c>
      <c r="K15" s="16"/>
      <c r="L15" s="16">
        <v>0.10972222222222222</v>
      </c>
      <c r="M15" s="16">
        <f t="shared" si="5"/>
        <v>0.10972222222222222</v>
      </c>
      <c r="N15" s="26">
        <f t="shared" si="6"/>
        <v>0.99939878234398782</v>
      </c>
      <c r="O15" s="32"/>
      <c r="P15" s="1"/>
      <c r="Q15" s="1"/>
      <c r="R15" s="1"/>
    </row>
    <row r="16" spans="1:18" s="2" customFormat="1">
      <c r="A16" s="14">
        <v>10</v>
      </c>
      <c r="B16" s="2" t="s">
        <v>75</v>
      </c>
      <c r="C16" s="18"/>
      <c r="D16" s="18">
        <v>6.1805555555555558E-2</v>
      </c>
      <c r="E16" s="18">
        <f t="shared" si="1"/>
        <v>6.1805555555555558E-2</v>
      </c>
      <c r="F16" s="26">
        <f t="shared" si="2"/>
        <v>0.99966133942161339</v>
      </c>
      <c r="G16" s="16">
        <v>0.35833333333333334</v>
      </c>
      <c r="H16" s="115"/>
      <c r="I16" s="16">
        <f t="shared" si="3"/>
        <v>0.35833333333333334</v>
      </c>
      <c r="J16" s="26">
        <f t="shared" si="4"/>
        <v>0.99803652968036538</v>
      </c>
      <c r="K16" s="16"/>
      <c r="L16" s="16"/>
      <c r="M16" s="16">
        <f t="shared" si="5"/>
        <v>0</v>
      </c>
      <c r="N16" s="26">
        <f t="shared" si="6"/>
        <v>1</v>
      </c>
      <c r="O16" s="32"/>
      <c r="P16" s="1"/>
      <c r="Q16" s="1"/>
      <c r="R16" s="1"/>
    </row>
    <row r="17" spans="1:18" s="2" customFormat="1">
      <c r="A17" s="14">
        <v>11</v>
      </c>
      <c r="B17" s="2" t="s">
        <v>76</v>
      </c>
      <c r="C17" s="18"/>
      <c r="D17" s="18">
        <v>4.1666666666666664E-2</v>
      </c>
      <c r="E17" s="18">
        <f t="shared" si="1"/>
        <v>4.1666666666666664E-2</v>
      </c>
      <c r="F17" s="26">
        <f t="shared" si="2"/>
        <v>0.999771689497717</v>
      </c>
      <c r="G17" s="16">
        <v>0.35833333333333334</v>
      </c>
      <c r="H17" s="115"/>
      <c r="I17" s="16">
        <f t="shared" si="3"/>
        <v>0.35833333333333334</v>
      </c>
      <c r="J17" s="26">
        <f t="shared" si="4"/>
        <v>0.99803652968036538</v>
      </c>
      <c r="K17" s="16"/>
      <c r="L17" s="16"/>
      <c r="M17" s="16">
        <f t="shared" si="5"/>
        <v>0</v>
      </c>
      <c r="N17" s="26">
        <f t="shared" si="6"/>
        <v>1</v>
      </c>
      <c r="O17" s="32"/>
      <c r="P17" s="1"/>
      <c r="Q17" s="1"/>
      <c r="R17" s="1"/>
    </row>
    <row r="18" spans="1:18" s="2" customFormat="1">
      <c r="A18" s="14">
        <v>12</v>
      </c>
      <c r="B18" s="2" t="s">
        <v>71</v>
      </c>
      <c r="C18" s="18"/>
      <c r="D18" s="18">
        <v>0.75486111111111109</v>
      </c>
      <c r="E18" s="18">
        <f t="shared" si="1"/>
        <v>0.75486111111111109</v>
      </c>
      <c r="F18" s="26">
        <f t="shared" si="2"/>
        <v>0.99586377473363785</v>
      </c>
      <c r="G18" s="16"/>
      <c r="H18" s="16">
        <v>2.7777777777777779E-3</v>
      </c>
      <c r="I18" s="16">
        <f t="shared" si="3"/>
        <v>2.7777777777777779E-3</v>
      </c>
      <c r="J18" s="26">
        <f t="shared" si="4"/>
        <v>0.99998477929984786</v>
      </c>
      <c r="K18" s="16"/>
      <c r="L18" s="16">
        <v>6.25E-2</v>
      </c>
      <c r="M18" s="16">
        <f t="shared" si="5"/>
        <v>6.25E-2</v>
      </c>
      <c r="N18" s="26">
        <f t="shared" si="6"/>
        <v>0.99965753424657533</v>
      </c>
      <c r="O18" s="32"/>
      <c r="P18" s="1"/>
      <c r="Q18" s="1"/>
      <c r="R18" s="1"/>
    </row>
    <row r="19" spans="1:18" s="2" customFormat="1">
      <c r="A19" s="14">
        <v>13</v>
      </c>
      <c r="B19" s="2" t="s">
        <v>72</v>
      </c>
      <c r="C19" s="18">
        <v>0.32847222222222222</v>
      </c>
      <c r="D19" s="18">
        <v>0.10069444444444443</v>
      </c>
      <c r="E19" s="18">
        <f t="shared" si="1"/>
        <v>0.42916666666666664</v>
      </c>
      <c r="F19" s="26">
        <f t="shared" si="2"/>
        <v>0.99764840182648395</v>
      </c>
      <c r="G19" s="16"/>
      <c r="H19" s="16">
        <v>2.7777777777777779E-3</v>
      </c>
      <c r="I19" s="16">
        <f t="shared" si="3"/>
        <v>2.7777777777777779E-3</v>
      </c>
      <c r="J19" s="26">
        <f t="shared" si="4"/>
        <v>0.99998477929984786</v>
      </c>
      <c r="K19" s="16"/>
      <c r="L19" s="16">
        <v>6.7361111111111108E-2</v>
      </c>
      <c r="M19" s="16">
        <f t="shared" si="5"/>
        <v>6.7361111111111108E-2</v>
      </c>
      <c r="N19" s="26">
        <f t="shared" si="6"/>
        <v>0.99963089802130911</v>
      </c>
      <c r="O19" s="32"/>
      <c r="P19" s="1"/>
      <c r="Q19" s="1"/>
      <c r="R19" s="1"/>
    </row>
    <row r="20" spans="1:18" s="2" customFormat="1">
      <c r="A20" s="14">
        <v>14</v>
      </c>
      <c r="B20" s="2" t="s">
        <v>190</v>
      </c>
      <c r="C20" s="128">
        <v>0.91666666666666663</v>
      </c>
      <c r="D20" s="128">
        <v>0.32013888888888892</v>
      </c>
      <c r="E20" s="18">
        <f t="shared" si="1"/>
        <v>1.2368055555555555</v>
      </c>
      <c r="F20" s="26">
        <f t="shared" si="2"/>
        <v>0.99322298325722991</v>
      </c>
      <c r="G20" s="16">
        <v>2.911111111111111</v>
      </c>
      <c r="H20" s="16">
        <v>8.1250000000000003E-2</v>
      </c>
      <c r="I20" s="16">
        <f t="shared" si="3"/>
        <v>2.9923611111111108</v>
      </c>
      <c r="J20" s="26">
        <f t="shared" si="4"/>
        <v>0.98360350076103498</v>
      </c>
      <c r="K20" s="16">
        <v>0.56597222222222221</v>
      </c>
      <c r="L20" s="16">
        <v>6.2499999999999995E-3</v>
      </c>
      <c r="M20" s="16">
        <f t="shared" si="5"/>
        <v>0.57222222222222219</v>
      </c>
      <c r="N20" s="26">
        <f t="shared" si="6"/>
        <v>0.99686453576864531</v>
      </c>
      <c r="O20" s="32"/>
      <c r="P20" s="1"/>
      <c r="Q20" s="1"/>
      <c r="R20" s="1"/>
    </row>
    <row r="21" spans="1:18" s="2" customFormat="1">
      <c r="A21" s="14">
        <v>15</v>
      </c>
      <c r="B21" s="2" t="s">
        <v>191</v>
      </c>
      <c r="C21" s="17">
        <v>1.070138888888889</v>
      </c>
      <c r="D21" s="128">
        <v>0.21249999999999999</v>
      </c>
      <c r="E21" s="18">
        <f t="shared" si="1"/>
        <v>1.2826388888888889</v>
      </c>
      <c r="F21" s="26">
        <f t="shared" si="2"/>
        <v>0.99297184170471842</v>
      </c>
      <c r="G21" s="16">
        <v>2.2409722222222221</v>
      </c>
      <c r="H21" s="16">
        <v>0.75138888888888899</v>
      </c>
      <c r="I21" s="16">
        <f t="shared" si="3"/>
        <v>2.9923611111111112</v>
      </c>
      <c r="J21" s="26">
        <f t="shared" si="4"/>
        <v>0.98360350076103498</v>
      </c>
      <c r="K21" s="16">
        <v>0.56597222222222221</v>
      </c>
      <c r="L21" s="16">
        <v>6.2499999999999995E-3</v>
      </c>
      <c r="M21" s="16">
        <f t="shared" si="5"/>
        <v>0.57222222222222219</v>
      </c>
      <c r="N21" s="26">
        <f t="shared" si="6"/>
        <v>0.99686453576864531</v>
      </c>
      <c r="O21" s="32"/>
      <c r="P21" s="1"/>
      <c r="Q21" s="1"/>
      <c r="R21" s="1"/>
    </row>
    <row r="22" spans="1:18" s="2" customFormat="1">
      <c r="A22" s="14">
        <v>16</v>
      </c>
      <c r="B22" s="2" t="s">
        <v>77</v>
      </c>
      <c r="C22" s="18">
        <v>0.16180555555555556</v>
      </c>
      <c r="D22" s="18">
        <v>0.3659722222222222</v>
      </c>
      <c r="E22" s="18">
        <f t="shared" si="1"/>
        <v>0.52777777777777779</v>
      </c>
      <c r="F22" s="26">
        <f t="shared" si="2"/>
        <v>0.99710806697108068</v>
      </c>
      <c r="G22" s="16">
        <v>0.83333333333333337</v>
      </c>
      <c r="H22" s="16">
        <v>4.8611111111111112E-3</v>
      </c>
      <c r="I22" s="16">
        <f t="shared" si="3"/>
        <v>0.83819444444444446</v>
      </c>
      <c r="J22" s="26">
        <f t="shared" si="4"/>
        <v>0.99540715372907151</v>
      </c>
      <c r="K22" s="16">
        <v>0.24583333333333335</v>
      </c>
      <c r="L22" s="16">
        <v>5.1388888888888894E-2</v>
      </c>
      <c r="M22" s="16">
        <f t="shared" si="5"/>
        <v>0.29722222222222222</v>
      </c>
      <c r="N22" s="26">
        <f t="shared" si="6"/>
        <v>0.99837138508371392</v>
      </c>
      <c r="O22" s="32"/>
      <c r="P22" s="1"/>
      <c r="Q22" s="1"/>
      <c r="R22" s="1"/>
    </row>
    <row r="23" spans="1:18" s="2" customFormat="1">
      <c r="A23" s="14">
        <v>17</v>
      </c>
      <c r="B23" s="2" t="s">
        <v>181</v>
      </c>
      <c r="C23" s="18">
        <v>0.16319444444444445</v>
      </c>
      <c r="D23" s="18">
        <v>0.22291666666666665</v>
      </c>
      <c r="E23" s="18">
        <f t="shared" si="1"/>
        <v>0.38611111111111107</v>
      </c>
      <c r="F23" s="26">
        <f t="shared" si="2"/>
        <v>0.99788432267884319</v>
      </c>
      <c r="G23" s="16">
        <v>1.1847222222222222</v>
      </c>
      <c r="H23" s="16">
        <v>5.5555555555555558E-3</v>
      </c>
      <c r="I23" s="16">
        <f t="shared" si="3"/>
        <v>1.1902777777777778</v>
      </c>
      <c r="J23" s="26">
        <f t="shared" si="4"/>
        <v>0.99347792998477935</v>
      </c>
      <c r="K23" s="16"/>
      <c r="L23" s="16">
        <v>7.6388888888888886E-3</v>
      </c>
      <c r="M23" s="16">
        <f t="shared" si="5"/>
        <v>7.6388888888888886E-3</v>
      </c>
      <c r="N23" s="26">
        <f t="shared" si="6"/>
        <v>0.99995814307458142</v>
      </c>
      <c r="O23" s="32"/>
      <c r="P23" s="1"/>
      <c r="Q23" s="1"/>
      <c r="R23" s="1"/>
    </row>
    <row r="24" spans="1:18" s="2" customFormat="1">
      <c r="A24" s="14">
        <v>18</v>
      </c>
      <c r="B24" s="2" t="s">
        <v>228</v>
      </c>
      <c r="C24" s="19">
        <v>2.361111111111111E-2</v>
      </c>
      <c r="D24" s="19">
        <v>0.24305555555555555</v>
      </c>
      <c r="E24" s="18">
        <f t="shared" si="1"/>
        <v>0.26666666666666666</v>
      </c>
      <c r="F24" s="26">
        <f t="shared" si="2"/>
        <v>0.99853881278538803</v>
      </c>
      <c r="G24" s="16">
        <v>1.1847222222222222</v>
      </c>
      <c r="H24" s="16">
        <v>5.5555555555555558E-3</v>
      </c>
      <c r="I24" s="16">
        <f t="shared" si="3"/>
        <v>1.1902777777777778</v>
      </c>
      <c r="J24" s="26">
        <f t="shared" si="4"/>
        <v>0.99347792998477935</v>
      </c>
      <c r="K24" s="16"/>
      <c r="L24" s="16">
        <v>7.6388888888888886E-3</v>
      </c>
      <c r="M24" s="16">
        <f t="shared" si="5"/>
        <v>7.6388888888888886E-3</v>
      </c>
      <c r="N24" s="26">
        <f t="shared" si="6"/>
        <v>0.99995814307458142</v>
      </c>
      <c r="O24" s="32"/>
      <c r="P24" s="1"/>
      <c r="Q24" s="1"/>
      <c r="R24" s="1"/>
    </row>
    <row r="25" spans="1:18" s="2" customFormat="1">
      <c r="A25" s="14">
        <v>19</v>
      </c>
      <c r="B25" s="2" t="s">
        <v>78</v>
      </c>
      <c r="C25" s="19">
        <v>0.53819444444444442</v>
      </c>
      <c r="D25" s="19">
        <v>0.18194444444444444</v>
      </c>
      <c r="E25" s="18">
        <f t="shared" si="1"/>
        <v>0.72013888888888888</v>
      </c>
      <c r="F25" s="26">
        <f t="shared" si="2"/>
        <v>0.99605403348554034</v>
      </c>
      <c r="G25" s="16">
        <v>2.7923611111111111</v>
      </c>
      <c r="H25" s="16"/>
      <c r="I25" s="16">
        <f t="shared" si="3"/>
        <v>2.7923611111111111</v>
      </c>
      <c r="J25" s="26">
        <f t="shared" si="4"/>
        <v>0.9846993911719939</v>
      </c>
      <c r="K25" s="16"/>
      <c r="L25" s="16">
        <v>9.0972222222222218E-2</v>
      </c>
      <c r="M25" s="16">
        <f t="shared" si="5"/>
        <v>9.0972222222222218E-2</v>
      </c>
      <c r="N25" s="26">
        <f t="shared" si="6"/>
        <v>0.99950152207001519</v>
      </c>
      <c r="O25" s="32"/>
      <c r="P25" s="1"/>
      <c r="Q25" s="1"/>
      <c r="R25" s="1"/>
    </row>
    <row r="26" spans="1:18" s="2" customFormat="1">
      <c r="A26" s="14">
        <v>20</v>
      </c>
      <c r="B26" s="2" t="s">
        <v>79</v>
      </c>
      <c r="C26" s="19">
        <v>4.6527777777777779E-2</v>
      </c>
      <c r="D26" s="19"/>
      <c r="E26" s="18">
        <f t="shared" si="1"/>
        <v>4.6527777777777779E-2</v>
      </c>
      <c r="F26" s="26">
        <f t="shared" si="2"/>
        <v>0.99974505327245056</v>
      </c>
      <c r="G26" s="16">
        <v>3.181944444444444</v>
      </c>
      <c r="H26" s="16">
        <v>0.37291666666666662</v>
      </c>
      <c r="I26" s="16">
        <f t="shared" si="3"/>
        <v>3.5548611111111108</v>
      </c>
      <c r="J26" s="26">
        <f t="shared" si="4"/>
        <v>0.98052130898021306</v>
      </c>
      <c r="K26" s="16"/>
      <c r="L26" s="16">
        <v>0.22152777777777777</v>
      </c>
      <c r="M26" s="16">
        <f t="shared" si="5"/>
        <v>0.22152777777777777</v>
      </c>
      <c r="N26" s="26">
        <f t="shared" si="6"/>
        <v>0.99878614916286157</v>
      </c>
      <c r="O26" s="32"/>
      <c r="P26" s="1"/>
      <c r="Q26" s="1"/>
      <c r="R26" s="1"/>
    </row>
    <row r="27" spans="1:18" s="2" customFormat="1">
      <c r="A27" s="14">
        <v>21</v>
      </c>
      <c r="B27" s="2" t="s">
        <v>80</v>
      </c>
      <c r="C27" s="19">
        <v>4.3055555555555562E-2</v>
      </c>
      <c r="D27" s="19"/>
      <c r="E27" s="18">
        <f t="shared" si="1"/>
        <v>4.3055555555555562E-2</v>
      </c>
      <c r="F27" s="26">
        <f t="shared" si="2"/>
        <v>0.99976407914764076</v>
      </c>
      <c r="G27" s="16">
        <v>1.4986111111111111</v>
      </c>
      <c r="H27" s="16">
        <v>1.6694444444444445</v>
      </c>
      <c r="I27" s="16">
        <f t="shared" si="3"/>
        <v>3.1680555555555556</v>
      </c>
      <c r="J27" s="26">
        <f t="shared" si="4"/>
        <v>0.98264079147640793</v>
      </c>
      <c r="K27" s="16">
        <v>0.29652777777777778</v>
      </c>
      <c r="L27" s="16">
        <v>0.21388888888888891</v>
      </c>
      <c r="M27" s="16">
        <f t="shared" si="5"/>
        <v>0.51041666666666674</v>
      </c>
      <c r="N27" s="26">
        <f t="shared" si="6"/>
        <v>0.99720319634703203</v>
      </c>
      <c r="O27" s="32"/>
      <c r="P27" s="1"/>
      <c r="Q27" s="1"/>
      <c r="R27" s="1"/>
    </row>
    <row r="28" spans="1:18" s="2" customFormat="1">
      <c r="A28" s="14">
        <v>22</v>
      </c>
      <c r="B28" s="2" t="s">
        <v>81</v>
      </c>
      <c r="C28" s="19">
        <v>5.9027777777777783E-2</v>
      </c>
      <c r="D28" s="17"/>
      <c r="E28" s="18">
        <f t="shared" si="1"/>
        <v>5.9027777777777783E-2</v>
      </c>
      <c r="F28" s="26">
        <f t="shared" si="2"/>
        <v>0.99967656012176564</v>
      </c>
      <c r="G28" s="16">
        <v>2.1347222222222224</v>
      </c>
      <c r="H28" s="16">
        <v>0.19166666666666665</v>
      </c>
      <c r="I28" s="16">
        <f t="shared" si="3"/>
        <v>2.3263888888888893</v>
      </c>
      <c r="J28" s="26">
        <f t="shared" si="4"/>
        <v>0.98725266362252662</v>
      </c>
      <c r="K28" s="16">
        <v>0.47986111111111113</v>
      </c>
      <c r="L28" s="16">
        <v>0.62013888888888891</v>
      </c>
      <c r="M28" s="16">
        <f t="shared" si="5"/>
        <v>1.1000000000000001</v>
      </c>
      <c r="N28" s="26">
        <f t="shared" si="6"/>
        <v>0.9939726027397261</v>
      </c>
      <c r="O28" s="32"/>
      <c r="P28" s="1"/>
      <c r="Q28" s="1"/>
      <c r="R28" s="1"/>
    </row>
    <row r="29" spans="1:18" s="2" customFormat="1">
      <c r="A29" s="14">
        <v>23</v>
      </c>
      <c r="B29" s="15" t="s">
        <v>82</v>
      </c>
      <c r="C29" s="19">
        <v>2.3000000000000003</v>
      </c>
      <c r="D29" s="19">
        <v>1.5479166666666666</v>
      </c>
      <c r="E29" s="18">
        <f t="shared" si="1"/>
        <v>3.8479166666666669</v>
      </c>
      <c r="F29" s="26">
        <f t="shared" si="2"/>
        <v>0.97891552511415525</v>
      </c>
      <c r="G29" s="16">
        <v>1.3027777777777778</v>
      </c>
      <c r="H29" s="16">
        <v>0.53125</v>
      </c>
      <c r="I29" s="16">
        <f t="shared" si="3"/>
        <v>1.8340277777777778</v>
      </c>
      <c r="J29" s="26">
        <f t="shared" si="4"/>
        <v>0.98995053272450528</v>
      </c>
      <c r="K29" s="16">
        <v>1.6229166666666668</v>
      </c>
      <c r="L29" s="16">
        <v>0.8833333333333333</v>
      </c>
      <c r="M29" s="16">
        <f t="shared" si="5"/>
        <v>2.5062500000000001</v>
      </c>
      <c r="N29" s="26">
        <f t="shared" si="6"/>
        <v>0.9862671232876713</v>
      </c>
      <c r="O29" s="32"/>
      <c r="P29" s="1"/>
      <c r="Q29" s="1"/>
      <c r="R29" s="1"/>
    </row>
    <row r="30" spans="1:18" s="2" customFormat="1">
      <c r="A30" s="14">
        <v>24</v>
      </c>
      <c r="B30" s="15" t="s">
        <v>83</v>
      </c>
      <c r="C30" s="19">
        <v>8.0555555555555561E-2</v>
      </c>
      <c r="D30" s="19">
        <v>0.6430555555555556</v>
      </c>
      <c r="E30" s="18">
        <f t="shared" si="1"/>
        <v>0.7236111111111112</v>
      </c>
      <c r="F30" s="26">
        <f t="shared" si="2"/>
        <v>0.99603500761035013</v>
      </c>
      <c r="G30" s="16">
        <v>1.372222222222222</v>
      </c>
      <c r="H30" s="16">
        <v>0.1986111111111111</v>
      </c>
      <c r="I30" s="16">
        <f t="shared" si="3"/>
        <v>1.5708333333333331</v>
      </c>
      <c r="J30" s="26">
        <f t="shared" si="4"/>
        <v>0.99139269406392694</v>
      </c>
      <c r="K30" s="16">
        <v>1.9881944444444446</v>
      </c>
      <c r="L30" s="16">
        <v>0.87916666666666676</v>
      </c>
      <c r="M30" s="16">
        <f t="shared" si="5"/>
        <v>2.8673611111111112</v>
      </c>
      <c r="N30" s="26">
        <f t="shared" si="6"/>
        <v>0.98428843226788432</v>
      </c>
      <c r="O30" s="32"/>
      <c r="P30" s="1"/>
      <c r="Q30" s="1"/>
      <c r="R30" s="1"/>
    </row>
    <row r="31" spans="1:18" s="2" customFormat="1">
      <c r="A31" s="14">
        <v>25</v>
      </c>
      <c r="B31" s="2" t="s">
        <v>186</v>
      </c>
      <c r="C31" s="17">
        <v>0</v>
      </c>
      <c r="D31" s="17">
        <v>1.0416666666666666E-2</v>
      </c>
      <c r="E31" s="18">
        <f t="shared" si="1"/>
        <v>1.0416666666666666E-2</v>
      </c>
      <c r="F31" s="26">
        <f t="shared" si="2"/>
        <v>0.99994292237442928</v>
      </c>
      <c r="G31" s="16">
        <v>0.6972222222222223</v>
      </c>
      <c r="H31" s="16">
        <v>7.0833333333333331E-2</v>
      </c>
      <c r="I31" s="16">
        <f t="shared" si="3"/>
        <v>0.7680555555555556</v>
      </c>
      <c r="J31" s="26">
        <f t="shared" si="4"/>
        <v>0.99579147640791477</v>
      </c>
      <c r="K31" s="16">
        <v>0.14375000000000002</v>
      </c>
      <c r="L31" s="16">
        <v>7.2222222222222229E-2</v>
      </c>
      <c r="M31" s="16">
        <f t="shared" si="5"/>
        <v>0.21597222222222223</v>
      </c>
      <c r="N31" s="26">
        <f t="shared" si="6"/>
        <v>0.99881659056316585</v>
      </c>
      <c r="O31" s="32"/>
      <c r="P31" s="1"/>
      <c r="Q31" s="1"/>
      <c r="R31" s="1"/>
    </row>
    <row r="32" spans="1:18" s="2" customFormat="1">
      <c r="A32" s="14">
        <v>26</v>
      </c>
      <c r="B32" s="43" t="s">
        <v>84</v>
      </c>
      <c r="C32" s="38" t="s">
        <v>278</v>
      </c>
      <c r="D32" s="17" t="s">
        <v>279</v>
      </c>
      <c r="E32" s="18">
        <f t="shared" si="1"/>
        <v>0.70486111111111105</v>
      </c>
      <c r="F32" s="26">
        <f t="shared" si="2"/>
        <v>0.9961377473363775</v>
      </c>
      <c r="G32" s="16">
        <v>0.3576388888888889</v>
      </c>
      <c r="H32" s="16" t="s">
        <v>341</v>
      </c>
      <c r="I32" s="16">
        <f t="shared" si="3"/>
        <v>2.1819444444444445</v>
      </c>
      <c r="J32" s="26">
        <f t="shared" si="4"/>
        <v>0.98804414003044139</v>
      </c>
      <c r="K32" s="16"/>
      <c r="L32" s="16"/>
      <c r="M32" s="16">
        <f t="shared" si="5"/>
        <v>0</v>
      </c>
      <c r="N32" s="26">
        <f t="shared" si="6"/>
        <v>1</v>
      </c>
      <c r="O32" s="32"/>
      <c r="P32" s="1"/>
      <c r="Q32" s="1"/>
      <c r="R32" s="1"/>
    </row>
    <row r="33" spans="1:18" s="42" customFormat="1">
      <c r="A33" s="14">
        <v>27</v>
      </c>
      <c r="B33" s="2" t="s">
        <v>85</v>
      </c>
      <c r="C33" s="39">
        <v>0</v>
      </c>
      <c r="D33" s="39">
        <v>9.1666666666666674E-2</v>
      </c>
      <c r="E33" s="18">
        <f t="shared" si="1"/>
        <v>9.1666666666666674E-2</v>
      </c>
      <c r="F33" s="26">
        <f t="shared" si="2"/>
        <v>0.99949771689497713</v>
      </c>
      <c r="G33" s="16">
        <v>0.90347222222222223</v>
      </c>
      <c r="H33" s="16">
        <v>1.3194444444444444E-2</v>
      </c>
      <c r="I33" s="16">
        <f t="shared" si="3"/>
        <v>0.91666666666666663</v>
      </c>
      <c r="J33" s="26">
        <f t="shared" si="4"/>
        <v>0.99497716894977173</v>
      </c>
      <c r="K33" s="16">
        <v>0.51180555555555551</v>
      </c>
      <c r="L33" s="16">
        <v>1.5972222222222224E-2</v>
      </c>
      <c r="M33" s="16">
        <f t="shared" si="5"/>
        <v>0.52777777777777779</v>
      </c>
      <c r="N33" s="26">
        <f t="shared" si="6"/>
        <v>0.99710806697108068</v>
      </c>
      <c r="O33" s="40"/>
      <c r="P33" s="41"/>
      <c r="Q33" s="41"/>
      <c r="R33" s="41"/>
    </row>
    <row r="34" spans="1:18" s="2" customFormat="1">
      <c r="A34" s="14">
        <v>28</v>
      </c>
      <c r="B34" s="2" t="s">
        <v>86</v>
      </c>
      <c r="C34" s="19">
        <v>0</v>
      </c>
      <c r="D34" s="19">
        <v>4.8611111111111112E-3</v>
      </c>
      <c r="E34" s="18">
        <f t="shared" si="1"/>
        <v>4.8611111111111112E-3</v>
      </c>
      <c r="F34" s="26">
        <f t="shared" si="2"/>
        <v>0.99997336377473367</v>
      </c>
      <c r="G34" s="16">
        <v>0.96597222222222223</v>
      </c>
      <c r="H34" s="16"/>
      <c r="I34" s="16">
        <f t="shared" si="3"/>
        <v>0.96597222222222223</v>
      </c>
      <c r="J34" s="26">
        <f t="shared" si="4"/>
        <v>0.99470700152206992</v>
      </c>
      <c r="K34" s="16">
        <v>1.0527777777777778</v>
      </c>
      <c r="L34" s="16">
        <v>0.18541666666666667</v>
      </c>
      <c r="M34" s="16">
        <f t="shared" si="5"/>
        <v>1.2381944444444444</v>
      </c>
      <c r="N34" s="26">
        <f t="shared" si="6"/>
        <v>0.99321537290715367</v>
      </c>
      <c r="O34" s="32"/>
      <c r="P34" s="1"/>
      <c r="Q34" s="1"/>
      <c r="R34" s="1"/>
    </row>
    <row r="35" spans="1:18" s="2" customFormat="1">
      <c r="A35" s="14">
        <v>29</v>
      </c>
      <c r="B35" s="43" t="s">
        <v>87</v>
      </c>
      <c r="C35" s="19" t="s">
        <v>280</v>
      </c>
      <c r="D35" s="19">
        <v>0.62847222222222221</v>
      </c>
      <c r="E35" s="18">
        <f t="shared" si="1"/>
        <v>2.8694444444444445</v>
      </c>
      <c r="F35" s="26">
        <f t="shared" si="2"/>
        <v>0.98427701674277024</v>
      </c>
      <c r="G35" s="16" t="s">
        <v>338</v>
      </c>
      <c r="H35" s="16" t="s">
        <v>339</v>
      </c>
      <c r="I35" s="16">
        <f t="shared" si="3"/>
        <v>4.6569444444444441</v>
      </c>
      <c r="J35" s="26">
        <f t="shared" si="4"/>
        <v>0.97448249619482497</v>
      </c>
      <c r="K35" s="16">
        <v>0.17569444444444446</v>
      </c>
      <c r="L35" s="16" t="s">
        <v>340</v>
      </c>
      <c r="M35" s="16">
        <f t="shared" si="5"/>
        <v>1.41875</v>
      </c>
      <c r="N35" s="26">
        <f t="shared" si="6"/>
        <v>0.99222602739726029</v>
      </c>
      <c r="O35" s="32"/>
      <c r="P35" s="1"/>
      <c r="Q35" s="1"/>
      <c r="R35" s="1"/>
    </row>
    <row r="36" spans="1:18" s="2" customFormat="1">
      <c r="A36" s="14">
        <v>30</v>
      </c>
      <c r="B36" s="2" t="s">
        <v>99</v>
      </c>
      <c r="C36" s="19"/>
      <c r="D36" s="19"/>
      <c r="E36" s="18">
        <f t="shared" si="1"/>
        <v>0</v>
      </c>
      <c r="F36" s="26">
        <f t="shared" si="2"/>
        <v>1</v>
      </c>
      <c r="G36" s="16">
        <v>0.76666666666666661</v>
      </c>
      <c r="H36" s="16"/>
      <c r="I36" s="16">
        <f t="shared" si="3"/>
        <v>0.76666666666666661</v>
      </c>
      <c r="J36" s="26">
        <f t="shared" si="4"/>
        <v>0.99579908675799078</v>
      </c>
      <c r="K36" s="16"/>
      <c r="L36" s="16"/>
      <c r="M36" s="16">
        <f t="shared" si="5"/>
        <v>0</v>
      </c>
      <c r="N36" s="26">
        <f t="shared" si="6"/>
        <v>1</v>
      </c>
      <c r="O36" s="32"/>
      <c r="P36" s="1"/>
      <c r="Q36" s="1"/>
      <c r="R36" s="1"/>
    </row>
    <row r="37" spans="1:18" s="2" customFormat="1">
      <c r="A37" s="14">
        <v>31</v>
      </c>
      <c r="B37" s="2" t="s">
        <v>100</v>
      </c>
      <c r="C37" s="19">
        <v>0.14444444444444446</v>
      </c>
      <c r="D37" s="19"/>
      <c r="E37" s="18">
        <f t="shared" si="1"/>
        <v>0.14444444444444446</v>
      </c>
      <c r="F37" s="26">
        <f t="shared" si="2"/>
        <v>0.99920852359208523</v>
      </c>
      <c r="G37" s="16">
        <v>0.74791666666666667</v>
      </c>
      <c r="H37" s="16"/>
      <c r="I37" s="16">
        <f t="shared" si="3"/>
        <v>0.74791666666666667</v>
      </c>
      <c r="J37" s="26">
        <f t="shared" si="4"/>
        <v>0.99590182648401826</v>
      </c>
      <c r="K37" s="16"/>
      <c r="L37" s="16">
        <v>9.6527777777777768E-2</v>
      </c>
      <c r="M37" s="16">
        <f t="shared" si="5"/>
        <v>9.6527777777777768E-2</v>
      </c>
      <c r="N37" s="26">
        <f t="shared" si="6"/>
        <v>0.99947108066971091</v>
      </c>
      <c r="O37" s="32"/>
      <c r="P37" s="1"/>
      <c r="Q37" s="1"/>
      <c r="R37" s="1"/>
    </row>
    <row r="38" spans="1:18" s="2" customFormat="1">
      <c r="A38" s="14">
        <v>32</v>
      </c>
      <c r="B38" s="2" t="s">
        <v>88</v>
      </c>
      <c r="C38" s="19">
        <v>0</v>
      </c>
      <c r="D38" s="19">
        <v>0.1673611111111111</v>
      </c>
      <c r="E38" s="18">
        <f t="shared" si="1"/>
        <v>0.1673611111111111</v>
      </c>
      <c r="F38" s="26">
        <f t="shared" si="2"/>
        <v>0.99908295281582948</v>
      </c>
      <c r="G38" s="16">
        <v>0.40208333333333335</v>
      </c>
      <c r="H38" s="16"/>
      <c r="I38" s="16">
        <f t="shared" si="3"/>
        <v>0.40208333333333335</v>
      </c>
      <c r="J38" s="26">
        <f t="shared" si="4"/>
        <v>0.99779680365296797</v>
      </c>
      <c r="K38" s="16"/>
      <c r="L38" s="16"/>
      <c r="M38" s="16">
        <f t="shared" si="5"/>
        <v>0</v>
      </c>
      <c r="N38" s="26">
        <f t="shared" si="6"/>
        <v>1</v>
      </c>
      <c r="O38" s="23"/>
      <c r="P38" s="13"/>
      <c r="Q38" s="13"/>
      <c r="R38" s="13"/>
    </row>
    <row r="39" spans="1:18" s="2" customFormat="1">
      <c r="A39" s="14">
        <v>33</v>
      </c>
      <c r="B39" s="2" t="s">
        <v>91</v>
      </c>
      <c r="C39" s="19"/>
      <c r="D39" s="19"/>
      <c r="E39" s="18">
        <f t="shared" si="1"/>
        <v>0</v>
      </c>
      <c r="F39" s="26">
        <f t="shared" si="2"/>
        <v>1</v>
      </c>
      <c r="G39" s="16">
        <v>0.73749999999999993</v>
      </c>
      <c r="H39" s="16"/>
      <c r="I39" s="16">
        <f t="shared" si="3"/>
        <v>0.73749999999999993</v>
      </c>
      <c r="J39" s="26">
        <f t="shared" si="4"/>
        <v>0.99595890410958898</v>
      </c>
      <c r="K39" s="16"/>
      <c r="L39" s="16"/>
      <c r="M39" s="16">
        <f t="shared" si="5"/>
        <v>0</v>
      </c>
      <c r="N39" s="26">
        <f t="shared" si="6"/>
        <v>1</v>
      </c>
      <c r="O39" s="32"/>
      <c r="P39" s="1"/>
      <c r="Q39" s="1"/>
      <c r="R39" s="1"/>
    </row>
    <row r="40" spans="1:18" s="2" customFormat="1">
      <c r="A40" s="14">
        <v>34</v>
      </c>
      <c r="B40" s="2" t="s">
        <v>89</v>
      </c>
      <c r="C40" s="19"/>
      <c r="D40" s="19"/>
      <c r="E40" s="18">
        <f t="shared" si="1"/>
        <v>0</v>
      </c>
      <c r="F40" s="26">
        <f t="shared" si="2"/>
        <v>1</v>
      </c>
      <c r="G40" s="16"/>
      <c r="H40" s="16"/>
      <c r="I40" s="16">
        <f t="shared" si="3"/>
        <v>0</v>
      </c>
      <c r="J40" s="26">
        <f t="shared" si="4"/>
        <v>1</v>
      </c>
      <c r="K40" s="16"/>
      <c r="L40" s="16"/>
      <c r="M40" s="16">
        <f t="shared" si="5"/>
        <v>0</v>
      </c>
      <c r="N40" s="26">
        <f t="shared" si="6"/>
        <v>1</v>
      </c>
      <c r="O40" s="32"/>
      <c r="P40" s="1"/>
      <c r="Q40" s="1"/>
      <c r="R40" s="1"/>
    </row>
    <row r="41" spans="1:18">
      <c r="A41" s="14">
        <v>35</v>
      </c>
      <c r="B41" s="2" t="s">
        <v>90</v>
      </c>
      <c r="C41" s="17"/>
      <c r="D41" s="17"/>
      <c r="E41" s="18">
        <f t="shared" si="1"/>
        <v>0</v>
      </c>
      <c r="F41" s="26">
        <f t="shared" si="2"/>
        <v>1</v>
      </c>
      <c r="G41" s="16"/>
      <c r="H41" s="16"/>
      <c r="I41" s="16">
        <f t="shared" si="3"/>
        <v>0</v>
      </c>
      <c r="J41" s="26">
        <f t="shared" si="4"/>
        <v>1</v>
      </c>
      <c r="K41" s="16"/>
      <c r="L41" s="16"/>
      <c r="M41" s="16">
        <f t="shared" si="5"/>
        <v>0</v>
      </c>
      <c r="N41" s="26">
        <f t="shared" si="6"/>
        <v>1</v>
      </c>
    </row>
    <row r="42" spans="1:18">
      <c r="A42" s="14">
        <v>36</v>
      </c>
      <c r="B42" s="2" t="s">
        <v>92</v>
      </c>
      <c r="C42" s="17"/>
      <c r="D42" s="17">
        <v>1.4131944444444444</v>
      </c>
      <c r="E42" s="18">
        <f t="shared" si="1"/>
        <v>1.4131944444444444</v>
      </c>
      <c r="F42" s="26">
        <f t="shared" si="2"/>
        <v>0.99225646879756457</v>
      </c>
      <c r="G42" s="16">
        <v>1.9819444444444445</v>
      </c>
      <c r="H42" s="16">
        <v>0.34027777777777773</v>
      </c>
      <c r="I42" s="16">
        <f t="shared" si="3"/>
        <v>2.3222222222222224</v>
      </c>
      <c r="J42" s="26">
        <f t="shared" si="4"/>
        <v>0.98727549467275499</v>
      </c>
      <c r="K42" s="16">
        <v>0.88750000000000007</v>
      </c>
      <c r="L42" s="16">
        <v>0.65</v>
      </c>
      <c r="M42" s="16">
        <f t="shared" si="5"/>
        <v>1.5375000000000001</v>
      </c>
      <c r="N42" s="26">
        <f t="shared" si="6"/>
        <v>0.99157534246575341</v>
      </c>
    </row>
    <row r="43" spans="1:18">
      <c r="A43" s="14">
        <v>37</v>
      </c>
      <c r="B43" s="2" t="s">
        <v>93</v>
      </c>
      <c r="C43" s="17">
        <v>0.86944444444444446</v>
      </c>
      <c r="D43" s="17">
        <v>1.3763888888888889</v>
      </c>
      <c r="E43" s="18">
        <f t="shared" si="1"/>
        <v>2.2458333333333336</v>
      </c>
      <c r="F43" s="26">
        <f t="shared" si="2"/>
        <v>0.98769406392694059</v>
      </c>
      <c r="G43" s="16">
        <v>1.1784722222222224</v>
      </c>
      <c r="H43" s="16">
        <v>1.4520833333333334</v>
      </c>
      <c r="I43" s="16">
        <f t="shared" si="3"/>
        <v>2.6305555555555555</v>
      </c>
      <c r="J43" s="26">
        <f t="shared" si="4"/>
        <v>0.98558599695585991</v>
      </c>
      <c r="K43" s="16">
        <v>2.5631944444444446</v>
      </c>
      <c r="L43" s="16">
        <v>0.2298611111111111</v>
      </c>
      <c r="M43" s="16">
        <f t="shared" si="5"/>
        <v>2.7930555555555556</v>
      </c>
      <c r="N43" s="26">
        <f t="shared" si="6"/>
        <v>0.98469558599695584</v>
      </c>
    </row>
    <row r="44" spans="1:18">
      <c r="A44" s="14">
        <v>38</v>
      </c>
      <c r="B44" s="2" t="s">
        <v>94</v>
      </c>
      <c r="C44" s="17"/>
      <c r="D44" s="17">
        <v>0.87708333333333333</v>
      </c>
      <c r="E44" s="18">
        <f t="shared" si="1"/>
        <v>0.87708333333333333</v>
      </c>
      <c r="F44" s="26">
        <f t="shared" si="2"/>
        <v>0.99519406392694065</v>
      </c>
      <c r="G44" s="16">
        <v>0.74722222222222223</v>
      </c>
      <c r="H44" s="16">
        <v>0.35694444444444445</v>
      </c>
      <c r="I44" s="16">
        <f t="shared" si="3"/>
        <v>1.1041666666666667</v>
      </c>
      <c r="J44" s="26">
        <f t="shared" si="4"/>
        <v>0.99394977168949772</v>
      </c>
      <c r="K44" s="16"/>
      <c r="L44" s="16">
        <v>4.6527777777777779E-2</v>
      </c>
      <c r="M44" s="16">
        <f t="shared" si="5"/>
        <v>4.6527777777777779E-2</v>
      </c>
      <c r="N44" s="26">
        <f t="shared" si="6"/>
        <v>0.99974505327245056</v>
      </c>
    </row>
    <row r="45" spans="1:18">
      <c r="A45" s="14">
        <v>39</v>
      </c>
      <c r="B45" s="2" t="s">
        <v>184</v>
      </c>
      <c r="C45" s="17">
        <v>0</v>
      </c>
      <c r="D45" s="17">
        <v>0.18680555555555556</v>
      </c>
      <c r="E45" s="18">
        <f t="shared" si="1"/>
        <v>0.18680555555555556</v>
      </c>
      <c r="F45" s="26">
        <f t="shared" si="2"/>
        <v>0.99897640791476405</v>
      </c>
      <c r="G45" s="16">
        <v>1.471527777777778</v>
      </c>
      <c r="H45" s="16">
        <v>6.5277777777777782E-2</v>
      </c>
      <c r="I45" s="16">
        <f t="shared" si="3"/>
        <v>1.5368055555555558</v>
      </c>
      <c r="J45" s="26">
        <f t="shared" si="4"/>
        <v>0.99157914764079147</v>
      </c>
      <c r="K45" s="16"/>
      <c r="L45" s="16">
        <v>2.4305555555555556E-2</v>
      </c>
      <c r="M45" s="16">
        <f t="shared" si="5"/>
        <v>2.4305555555555556E-2</v>
      </c>
      <c r="N45" s="26">
        <f t="shared" si="6"/>
        <v>0.99986681887366824</v>
      </c>
    </row>
    <row r="46" spans="1:18">
      <c r="A46" s="14">
        <v>40</v>
      </c>
      <c r="B46" s="2" t="s">
        <v>185</v>
      </c>
      <c r="C46" s="17">
        <v>0</v>
      </c>
      <c r="D46" s="17">
        <v>0.19444444444444445</v>
      </c>
      <c r="E46" s="18">
        <f t="shared" si="1"/>
        <v>0.19444444444444445</v>
      </c>
      <c r="F46" s="26">
        <f t="shared" si="2"/>
        <v>0.99893455098934547</v>
      </c>
      <c r="G46" s="16">
        <v>1.4722222222222223</v>
      </c>
      <c r="H46" s="16">
        <v>6.5972222222222224E-2</v>
      </c>
      <c r="I46" s="16">
        <f t="shared" si="3"/>
        <v>1.5381944444444446</v>
      </c>
      <c r="J46" s="26">
        <f t="shared" si="4"/>
        <v>0.99157153729071534</v>
      </c>
      <c r="K46" s="16"/>
      <c r="L46" s="16">
        <v>2.4999999999999998E-2</v>
      </c>
      <c r="M46" s="16">
        <f t="shared" si="5"/>
        <v>2.4999999999999998E-2</v>
      </c>
      <c r="N46" s="26">
        <f t="shared" si="6"/>
        <v>0.99986301369863007</v>
      </c>
    </row>
    <row r="47" spans="1:18">
      <c r="A47" s="14">
        <v>41</v>
      </c>
      <c r="B47" s="2" t="s">
        <v>183</v>
      </c>
      <c r="C47" s="17">
        <v>0</v>
      </c>
      <c r="D47" s="17">
        <v>6.1111111111111116E-2</v>
      </c>
      <c r="E47" s="18">
        <f t="shared" si="1"/>
        <v>6.1111111111111116E-2</v>
      </c>
      <c r="F47" s="26">
        <f t="shared" si="2"/>
        <v>0.99966514459665146</v>
      </c>
      <c r="G47" s="16">
        <v>1.5847222222222221</v>
      </c>
      <c r="H47" s="16">
        <v>3.9583333333333331E-2</v>
      </c>
      <c r="I47" s="16">
        <f t="shared" si="3"/>
        <v>1.6243055555555554</v>
      </c>
      <c r="J47" s="26">
        <f t="shared" si="4"/>
        <v>0.99109969558599686</v>
      </c>
      <c r="K47" s="16">
        <v>0.11319444444444444</v>
      </c>
      <c r="L47" s="16">
        <v>3.9583333333333331E-2</v>
      </c>
      <c r="M47" s="16">
        <f t="shared" si="5"/>
        <v>0.15277777777777779</v>
      </c>
      <c r="N47" s="26">
        <f t="shared" si="6"/>
        <v>0.9991628614916287</v>
      </c>
    </row>
    <row r="48" spans="1:18">
      <c r="A48" s="14">
        <v>42</v>
      </c>
      <c r="B48" s="2" t="s">
        <v>182</v>
      </c>
      <c r="C48" s="17"/>
      <c r="D48" s="17"/>
      <c r="E48" s="18">
        <f t="shared" si="1"/>
        <v>0</v>
      </c>
      <c r="F48" s="26">
        <f t="shared" si="2"/>
        <v>1</v>
      </c>
      <c r="G48" s="16"/>
      <c r="H48" s="16"/>
      <c r="I48" s="16">
        <f t="shared" si="3"/>
        <v>0</v>
      </c>
      <c r="J48" s="26">
        <f t="shared" si="4"/>
        <v>1</v>
      </c>
      <c r="K48" s="16"/>
      <c r="L48" s="16"/>
      <c r="M48" s="16">
        <f t="shared" si="5"/>
        <v>0</v>
      </c>
      <c r="N48" s="26">
        <f t="shared" si="6"/>
        <v>1</v>
      </c>
      <c r="O48" s="9"/>
      <c r="P48" s="9"/>
      <c r="Q48" s="9"/>
      <c r="R48" s="9"/>
    </row>
    <row r="49" spans="1:18">
      <c r="A49" s="14">
        <v>43</v>
      </c>
      <c r="B49" s="2" t="s">
        <v>231</v>
      </c>
      <c r="C49" s="17"/>
      <c r="D49" s="17"/>
      <c r="E49" s="18">
        <f t="shared" si="1"/>
        <v>0</v>
      </c>
      <c r="F49" s="26">
        <f t="shared" si="2"/>
        <v>1</v>
      </c>
      <c r="G49" s="16"/>
      <c r="H49" s="16"/>
      <c r="I49" s="16">
        <f t="shared" si="3"/>
        <v>0</v>
      </c>
      <c r="J49" s="26">
        <f t="shared" si="4"/>
        <v>1</v>
      </c>
      <c r="K49" s="16"/>
      <c r="L49" s="16"/>
      <c r="M49" s="16">
        <f t="shared" si="5"/>
        <v>0</v>
      </c>
      <c r="N49" s="26">
        <f t="shared" si="6"/>
        <v>1</v>
      </c>
      <c r="O49" s="9"/>
      <c r="P49" s="9"/>
      <c r="Q49" s="9"/>
      <c r="R49" s="9"/>
    </row>
    <row r="50" spans="1:18">
      <c r="A50" s="14">
        <v>44</v>
      </c>
      <c r="B50" s="2" t="s">
        <v>95</v>
      </c>
      <c r="C50" s="17">
        <v>6.1111111111111116E-2</v>
      </c>
      <c r="D50" s="17">
        <v>9.9999999999999992E-2</v>
      </c>
      <c r="E50" s="18">
        <f t="shared" si="1"/>
        <v>0.16111111111111109</v>
      </c>
      <c r="F50" s="26">
        <f t="shared" si="2"/>
        <v>0.99911719939117205</v>
      </c>
      <c r="G50" s="16">
        <v>0.77847222222222223</v>
      </c>
      <c r="H50" s="16">
        <v>0.48888888888888887</v>
      </c>
      <c r="I50" s="16">
        <f t="shared" si="3"/>
        <v>1.2673611111111112</v>
      </c>
      <c r="J50" s="26">
        <f t="shared" si="4"/>
        <v>0.99305555555555558</v>
      </c>
      <c r="K50" s="16">
        <v>0.88611111111111107</v>
      </c>
      <c r="L50" s="16">
        <v>0.13749999999999998</v>
      </c>
      <c r="M50" s="16">
        <f t="shared" si="5"/>
        <v>1.023611111111111</v>
      </c>
      <c r="N50" s="26">
        <f t="shared" si="6"/>
        <v>0.99439117199391169</v>
      </c>
      <c r="O50" s="9"/>
      <c r="P50" s="9"/>
      <c r="Q50" s="9"/>
      <c r="R50" s="9"/>
    </row>
    <row r="51" spans="1:18">
      <c r="A51" s="14">
        <v>45</v>
      </c>
      <c r="B51" s="2" t="s">
        <v>101</v>
      </c>
      <c r="C51" s="17">
        <v>0.32500000000000001</v>
      </c>
      <c r="D51" s="17">
        <v>3.5861111111111108</v>
      </c>
      <c r="E51" s="18">
        <f t="shared" si="1"/>
        <v>3.911111111111111</v>
      </c>
      <c r="F51" s="26">
        <f t="shared" si="2"/>
        <v>0.97856925418569263</v>
      </c>
      <c r="G51" s="16">
        <v>0.78125</v>
      </c>
      <c r="H51" s="16">
        <v>1.0777777777777777</v>
      </c>
      <c r="I51" s="16">
        <f t="shared" si="3"/>
        <v>1.8590277777777777</v>
      </c>
      <c r="J51" s="26">
        <f t="shared" si="4"/>
        <v>0.98981354642313546</v>
      </c>
      <c r="K51" s="16">
        <v>1.9868055555555555</v>
      </c>
      <c r="L51" s="16">
        <v>8.6805555555555566E-2</v>
      </c>
      <c r="M51" s="16">
        <f t="shared" si="5"/>
        <v>2.0736111111111111</v>
      </c>
      <c r="N51" s="26">
        <f t="shared" si="6"/>
        <v>0.98863774733637744</v>
      </c>
      <c r="O51" s="9"/>
      <c r="P51" s="9"/>
      <c r="Q51" s="9"/>
      <c r="R51" s="9"/>
    </row>
    <row r="52" spans="1:18">
      <c r="A52" s="14">
        <v>46</v>
      </c>
      <c r="B52" s="43" t="s">
        <v>98</v>
      </c>
      <c r="C52" s="17"/>
      <c r="D52" s="17"/>
      <c r="E52" s="18">
        <f t="shared" si="1"/>
        <v>0</v>
      </c>
      <c r="F52" s="26">
        <f t="shared" si="2"/>
        <v>1</v>
      </c>
      <c r="G52" s="16">
        <v>0.76736111111111116</v>
      </c>
      <c r="H52" s="16"/>
      <c r="I52" s="16">
        <f t="shared" si="3"/>
        <v>0.76736111111111116</v>
      </c>
      <c r="J52" s="26">
        <f t="shared" si="4"/>
        <v>0.99579528158295283</v>
      </c>
      <c r="K52" s="16"/>
      <c r="L52" s="16">
        <v>0.23055555555555554</v>
      </c>
      <c r="M52" s="16">
        <f t="shared" si="5"/>
        <v>0.23055555555555554</v>
      </c>
      <c r="N52" s="26">
        <f t="shared" si="6"/>
        <v>0.99873668188736686</v>
      </c>
      <c r="O52" s="9"/>
      <c r="P52" s="9"/>
      <c r="Q52" s="9"/>
      <c r="R52" s="9"/>
    </row>
    <row r="53" spans="1:18">
      <c r="A53" s="14">
        <v>47</v>
      </c>
      <c r="B53" s="43" t="s">
        <v>192</v>
      </c>
      <c r="C53" s="17">
        <v>3.5416666666666666E-2</v>
      </c>
      <c r="D53" s="17">
        <v>1.1111111111111112E-2</v>
      </c>
      <c r="E53" s="18">
        <f t="shared" si="1"/>
        <v>4.6527777777777779E-2</v>
      </c>
      <c r="F53" s="26">
        <f t="shared" si="2"/>
        <v>0.99974505327245056</v>
      </c>
      <c r="G53" s="16">
        <v>1.9479166666666667</v>
      </c>
      <c r="H53" s="16">
        <v>0.96527777777777779</v>
      </c>
      <c r="I53" s="16">
        <f t="shared" si="3"/>
        <v>2.9131944444444446</v>
      </c>
      <c r="J53" s="26">
        <f t="shared" si="4"/>
        <v>0.98403729071537283</v>
      </c>
      <c r="K53" s="16">
        <v>6.3194444444444442E-2</v>
      </c>
      <c r="L53" s="16">
        <v>1.2499999999999999E-2</v>
      </c>
      <c r="M53" s="16">
        <f t="shared" si="5"/>
        <v>7.5694444444444439E-2</v>
      </c>
      <c r="N53" s="26">
        <f t="shared" si="6"/>
        <v>0.99958523592085236</v>
      </c>
      <c r="O53" s="9"/>
      <c r="P53" s="9"/>
      <c r="Q53" s="9"/>
      <c r="R53" s="9"/>
    </row>
    <row r="54" spans="1:18">
      <c r="A54" s="14">
        <v>48</v>
      </c>
      <c r="B54" s="43" t="s">
        <v>193</v>
      </c>
      <c r="C54" s="17">
        <v>7.7777777777777779E-2</v>
      </c>
      <c r="D54" s="17">
        <v>0.11875000000000001</v>
      </c>
      <c r="E54" s="18">
        <f t="shared" si="1"/>
        <v>0.1965277777777778</v>
      </c>
      <c r="F54" s="26">
        <f t="shared" si="2"/>
        <v>0.99892313546423128</v>
      </c>
      <c r="G54" s="16">
        <v>1.4861111111111109</v>
      </c>
      <c r="H54" s="16">
        <v>6.3194444444444442E-2</v>
      </c>
      <c r="I54" s="16">
        <f t="shared" si="3"/>
        <v>1.5493055555555553</v>
      </c>
      <c r="J54" s="26">
        <f t="shared" si="4"/>
        <v>0.99151065449010656</v>
      </c>
      <c r="K54" s="16"/>
      <c r="L54" s="16">
        <v>1.9444444444444445E-2</v>
      </c>
      <c r="M54" s="16">
        <f t="shared" si="5"/>
        <v>1.9444444444444445E-2</v>
      </c>
      <c r="N54" s="26">
        <f t="shared" si="6"/>
        <v>0.99989345509893457</v>
      </c>
      <c r="O54" s="9"/>
      <c r="P54" s="9"/>
      <c r="Q54" s="9"/>
      <c r="R54" s="9"/>
    </row>
    <row r="55" spans="1:18">
      <c r="A55" s="14">
        <v>49</v>
      </c>
      <c r="B55" s="2" t="s">
        <v>251</v>
      </c>
      <c r="C55" s="17">
        <v>1.4708333333333332</v>
      </c>
      <c r="D55" s="17">
        <v>1.211111111111111</v>
      </c>
      <c r="E55" s="18">
        <f t="shared" si="1"/>
        <v>2.6819444444444445</v>
      </c>
      <c r="F55" s="26">
        <f t="shared" si="2"/>
        <v>0.98530441400304414</v>
      </c>
      <c r="G55" s="16">
        <v>2.4361111111111113</v>
      </c>
      <c r="H55" s="16">
        <v>0.45208333333333334</v>
      </c>
      <c r="I55" s="16">
        <f t="shared" si="3"/>
        <v>2.8881944444444447</v>
      </c>
      <c r="J55" s="26">
        <f t="shared" si="4"/>
        <v>0.98417427701674276</v>
      </c>
      <c r="K55" s="16">
        <v>2.4465277777777779</v>
      </c>
      <c r="L55" s="16">
        <v>0.63541666666666663</v>
      </c>
      <c r="M55" s="16">
        <f t="shared" si="5"/>
        <v>3.0819444444444444</v>
      </c>
      <c r="N55" s="26">
        <f t="shared" si="6"/>
        <v>0.98311263318112629</v>
      </c>
      <c r="O55" s="9"/>
      <c r="P55" s="9"/>
      <c r="Q55" s="9"/>
      <c r="R55" s="9"/>
    </row>
    <row r="56" spans="1:18">
      <c r="A56" s="14">
        <v>50</v>
      </c>
      <c r="B56" s="2" t="s">
        <v>96</v>
      </c>
      <c r="C56" s="17">
        <v>1.3319444444444444</v>
      </c>
      <c r="D56" s="17">
        <v>0.74583333333333324</v>
      </c>
      <c r="E56" s="18">
        <f t="shared" si="1"/>
        <v>2.0777777777777775</v>
      </c>
      <c r="F56" s="26">
        <f t="shared" si="2"/>
        <v>0.98861491628614917</v>
      </c>
      <c r="G56" s="16">
        <v>1.2180555555555557</v>
      </c>
      <c r="H56" s="16">
        <v>0.71111111111111114</v>
      </c>
      <c r="I56" s="16">
        <f t="shared" si="3"/>
        <v>1.9291666666666667</v>
      </c>
      <c r="J56" s="26">
        <f t="shared" si="4"/>
        <v>0.98942922374429221</v>
      </c>
      <c r="K56" s="16">
        <v>0.19097222222222221</v>
      </c>
      <c r="L56" s="16">
        <v>2.8472222222222222E-2</v>
      </c>
      <c r="M56" s="16">
        <f t="shared" si="5"/>
        <v>0.21944444444444444</v>
      </c>
      <c r="N56" s="26">
        <f t="shared" si="6"/>
        <v>0.99879756468797565</v>
      </c>
      <c r="O56" s="9"/>
      <c r="P56" s="9"/>
      <c r="Q56" s="9"/>
      <c r="R56" s="9"/>
    </row>
    <row r="57" spans="1:18">
      <c r="A57" s="14">
        <v>51</v>
      </c>
      <c r="B57" s="2" t="s">
        <v>97</v>
      </c>
      <c r="C57" s="17">
        <v>6.3888888888888884E-2</v>
      </c>
      <c r="D57" s="17"/>
      <c r="E57" s="18">
        <f t="shared" si="1"/>
        <v>6.3888888888888884E-2</v>
      </c>
      <c r="F57" s="26">
        <f t="shared" si="2"/>
        <v>0.9996499238964992</v>
      </c>
      <c r="G57" s="16">
        <v>0.83124999999999993</v>
      </c>
      <c r="H57" s="16"/>
      <c r="I57" s="16">
        <f t="shared" si="3"/>
        <v>0.83124999999999993</v>
      </c>
      <c r="J57" s="26">
        <f t="shared" si="4"/>
        <v>0.99544520547945203</v>
      </c>
      <c r="K57" s="16"/>
      <c r="L57" s="16">
        <v>1.0416666666666666E-2</v>
      </c>
      <c r="M57" s="16">
        <f t="shared" si="5"/>
        <v>1.0416666666666666E-2</v>
      </c>
      <c r="N57" s="26">
        <f t="shared" si="6"/>
        <v>0.99994292237442928</v>
      </c>
      <c r="O57" s="9"/>
      <c r="P57" s="9"/>
      <c r="Q57" s="9"/>
      <c r="R57" s="9"/>
    </row>
    <row r="58" spans="1:18">
      <c r="A58" s="22"/>
      <c r="B58" s="22"/>
      <c r="O58" s="9"/>
      <c r="P58" s="9"/>
      <c r="Q58" s="9"/>
      <c r="R58" s="9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ageMargins left="0.39370078740157483" right="0.43307086614173229" top="0.15748031496062992" bottom="0.23622047244094491" header="0.19685039370078741" footer="0.23622047244094491"/>
  <pageSetup paperSize="9" scale="91" fitToHeight="0" orientation="landscape" r:id="rId1"/>
  <headerFooter alignWithMargins="0">
    <oddFooter>&amp;CPage &amp;P of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workbookViewId="0">
      <selection activeCell="B5" sqref="B5"/>
    </sheetView>
  </sheetViews>
  <sheetFormatPr defaultColWidth="8.85546875" defaultRowHeight="12.75"/>
  <cols>
    <col min="1" max="1" width="6.28515625" style="9" bestFit="1" customWidth="1"/>
    <col min="2" max="2" width="33" style="6" customWidth="1"/>
    <col min="3" max="3" width="11.85546875" style="45" customWidth="1"/>
    <col min="4" max="4" width="11.42578125" style="45" customWidth="1"/>
    <col min="5" max="5" width="8.7109375" style="45" customWidth="1"/>
    <col min="6" max="6" width="13.42578125" style="8" customWidth="1"/>
    <col min="7" max="7" width="10.140625" style="45" customWidth="1"/>
    <col min="8" max="8" width="10.42578125" style="45" customWidth="1"/>
    <col min="9" max="9" width="13.7109375" style="45" bestFit="1" customWidth="1"/>
    <col min="10" max="10" width="12.140625" style="7" customWidth="1"/>
    <col min="11" max="11" width="11.7109375" style="10" customWidth="1"/>
    <col min="12" max="12" width="12.42578125" style="45" customWidth="1"/>
    <col min="13" max="13" width="13.7109375" style="10" bestFit="1" customWidth="1"/>
    <col min="14" max="14" width="12.42578125" style="7" customWidth="1"/>
    <col min="15" max="15" width="9.140625" style="11" bestFit="1" customWidth="1"/>
    <col min="16" max="18" width="8.85546875" style="8" customWidth="1"/>
    <col min="19" max="16384" width="8.85546875" style="9"/>
  </cols>
  <sheetData>
    <row r="1" spans="1:18" s="2" customFormat="1" ht="18" customHeight="1">
      <c r="A1" s="49"/>
      <c r="B1" s="50" t="s">
        <v>259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51" t="s">
        <v>260</v>
      </c>
      <c r="N1" s="52" t="s">
        <v>261</v>
      </c>
      <c r="O1" s="12">
        <v>182.5</v>
      </c>
      <c r="P1" s="1"/>
      <c r="Q1" s="1"/>
      <c r="R1" s="1"/>
    </row>
    <row r="2" spans="1:18" s="2" customFormat="1" ht="12.75" customHeight="1">
      <c r="A2" s="155" t="s">
        <v>0</v>
      </c>
      <c r="B2" s="156"/>
      <c r="C2" s="156"/>
      <c r="D2" s="156"/>
      <c r="E2" s="156"/>
      <c r="F2" s="162"/>
      <c r="G2" s="162"/>
      <c r="H2" s="162"/>
      <c r="I2" s="162"/>
      <c r="J2" s="162"/>
      <c r="K2" s="162"/>
      <c r="L2" s="162"/>
      <c r="M2" s="162"/>
      <c r="N2" s="162"/>
      <c r="O2" s="32"/>
      <c r="P2" s="1"/>
      <c r="Q2" s="1"/>
      <c r="R2" s="1"/>
    </row>
    <row r="3" spans="1:18" s="2" customFormat="1" ht="8.25" customHeight="1">
      <c r="A3" s="155"/>
      <c r="B3" s="156"/>
      <c r="C3" s="156"/>
      <c r="D3" s="156"/>
      <c r="E3" s="156"/>
      <c r="F3" s="49"/>
      <c r="G3" s="49"/>
      <c r="H3" s="49"/>
      <c r="I3" s="49"/>
      <c r="J3" s="49"/>
      <c r="K3" s="49"/>
      <c r="L3" s="49"/>
      <c r="M3" s="49"/>
      <c r="N3" s="49"/>
      <c r="O3" s="32"/>
      <c r="P3" s="1"/>
      <c r="Q3" s="1"/>
      <c r="R3" s="1"/>
    </row>
    <row r="4" spans="1:18" s="170" customFormat="1" ht="48.75" customHeight="1">
      <c r="A4" s="166" t="s">
        <v>262</v>
      </c>
      <c r="B4" s="167" t="s">
        <v>263</v>
      </c>
      <c r="C4" s="154" t="s">
        <v>342</v>
      </c>
      <c r="D4" s="154"/>
      <c r="E4" s="154"/>
      <c r="F4" s="154"/>
      <c r="G4" s="154" t="s">
        <v>335</v>
      </c>
      <c r="H4" s="154"/>
      <c r="I4" s="154"/>
      <c r="J4" s="154"/>
      <c r="K4" s="154" t="s">
        <v>337</v>
      </c>
      <c r="L4" s="154"/>
      <c r="M4" s="154"/>
      <c r="N4" s="154"/>
      <c r="O4" s="168"/>
      <c r="P4" s="169"/>
      <c r="Q4" s="169"/>
      <c r="R4" s="169"/>
    </row>
    <row r="5" spans="1:18" s="170" customFormat="1" ht="78.75">
      <c r="A5" s="171"/>
      <c r="B5" s="172" t="s">
        <v>327</v>
      </c>
      <c r="C5" s="150" t="s">
        <v>264</v>
      </c>
      <c r="D5" s="150" t="s">
        <v>265</v>
      </c>
      <c r="E5" s="150" t="s">
        <v>266</v>
      </c>
      <c r="F5" s="150" t="s">
        <v>267</v>
      </c>
      <c r="G5" s="150" t="s">
        <v>264</v>
      </c>
      <c r="H5" s="150" t="s">
        <v>265</v>
      </c>
      <c r="I5" s="150" t="s">
        <v>266</v>
      </c>
      <c r="J5" s="150" t="s">
        <v>267</v>
      </c>
      <c r="K5" s="150" t="s">
        <v>264</v>
      </c>
      <c r="L5" s="150" t="s">
        <v>265</v>
      </c>
      <c r="M5" s="150" t="s">
        <v>266</v>
      </c>
      <c r="N5" s="150" t="s">
        <v>267</v>
      </c>
      <c r="O5" s="168"/>
      <c r="P5" s="169"/>
      <c r="Q5" s="169"/>
      <c r="R5" s="169"/>
    </row>
    <row r="6" spans="1:18" s="3" customFormat="1" ht="11.25">
      <c r="A6" s="53">
        <v>1</v>
      </c>
      <c r="B6" s="53">
        <v>2</v>
      </c>
      <c r="C6" s="54">
        <v>3</v>
      </c>
      <c r="D6" s="55">
        <v>4</v>
      </c>
      <c r="E6" s="55">
        <v>5</v>
      </c>
      <c r="F6" s="55">
        <v>6</v>
      </c>
      <c r="G6" s="54">
        <v>7</v>
      </c>
      <c r="H6" s="54">
        <v>8</v>
      </c>
      <c r="I6" s="54">
        <v>9</v>
      </c>
      <c r="J6" s="54">
        <v>10</v>
      </c>
      <c r="K6" s="54">
        <v>11</v>
      </c>
      <c r="L6" s="54">
        <v>12</v>
      </c>
      <c r="M6" s="54">
        <v>13</v>
      </c>
      <c r="N6" s="54">
        <v>14</v>
      </c>
      <c r="O6" s="5"/>
      <c r="P6" s="4"/>
      <c r="Q6" s="4"/>
      <c r="R6" s="4"/>
    </row>
    <row r="7" spans="1:18" s="34" customFormat="1">
      <c r="A7" s="134">
        <v>1</v>
      </c>
      <c r="B7" s="36" t="s">
        <v>217</v>
      </c>
      <c r="C7" s="18">
        <v>1.0534722222222224</v>
      </c>
      <c r="D7" s="18">
        <v>0.18611111111111112</v>
      </c>
      <c r="E7" s="18">
        <f>C7+D7</f>
        <v>1.2395833333333335</v>
      </c>
      <c r="F7" s="26">
        <f t="shared" ref="F7:F46" si="0">($O$1-E7)/$O$1</f>
        <v>0.99320776255707754</v>
      </c>
      <c r="G7" s="135">
        <v>0.8222222222222223</v>
      </c>
      <c r="H7" s="135">
        <v>1.5104166666666667</v>
      </c>
      <c r="I7" s="135">
        <f>G7+H7</f>
        <v>2.3326388888888889</v>
      </c>
      <c r="J7" s="26">
        <v>0.98719999999999997</v>
      </c>
      <c r="K7" s="135">
        <v>1.2159722222222222</v>
      </c>
      <c r="L7" s="135">
        <v>0.37638888888888888</v>
      </c>
      <c r="M7" s="135">
        <f>K7+L7</f>
        <v>1.5923611111111111</v>
      </c>
      <c r="N7" s="26">
        <v>0.99670000000000003</v>
      </c>
      <c r="O7" s="33"/>
    </row>
    <row r="8" spans="1:18" s="2" customFormat="1">
      <c r="A8" s="134">
        <v>2</v>
      </c>
      <c r="B8" s="15" t="s">
        <v>215</v>
      </c>
      <c r="C8" s="18">
        <v>9.4444444444444442E-2</v>
      </c>
      <c r="D8" s="18">
        <v>2.5826388888888889</v>
      </c>
      <c r="E8" s="18">
        <f t="shared" ref="E8:E46" si="1">C8+D8</f>
        <v>2.6770833333333335</v>
      </c>
      <c r="F8" s="26">
        <f t="shared" si="0"/>
        <v>0.98533105022831047</v>
      </c>
      <c r="G8" s="135">
        <v>0.75555555555555554</v>
      </c>
      <c r="H8" s="135">
        <v>5.6944444444444443E-2</v>
      </c>
      <c r="I8" s="135">
        <f t="shared" ref="I8:I47" si="2">G8+H8</f>
        <v>0.8125</v>
      </c>
      <c r="J8" s="26">
        <v>0.98719999999999997</v>
      </c>
      <c r="K8" s="135">
        <v>0.29375000000000001</v>
      </c>
      <c r="L8" s="135">
        <v>3.9583333333333331E-2</v>
      </c>
      <c r="M8" s="135">
        <f t="shared" ref="M8:M47" si="3">K8+L8</f>
        <v>0.33333333333333337</v>
      </c>
      <c r="N8" s="26">
        <v>0.99670000000000003</v>
      </c>
      <c r="O8" s="32"/>
      <c r="P8" s="1"/>
      <c r="Q8" s="1"/>
      <c r="R8" s="1"/>
    </row>
    <row r="9" spans="1:18" s="2" customFormat="1" ht="25.5">
      <c r="A9" s="134">
        <v>3</v>
      </c>
      <c r="B9" s="15" t="s">
        <v>218</v>
      </c>
      <c r="C9" s="16">
        <v>0.12013888888888889</v>
      </c>
      <c r="D9" s="16">
        <v>1.8868055555555554</v>
      </c>
      <c r="E9" s="18">
        <f t="shared" si="1"/>
        <v>2.0069444444444442</v>
      </c>
      <c r="F9" s="26">
        <f t="shared" si="0"/>
        <v>0.98900304414003037</v>
      </c>
      <c r="G9" s="135">
        <v>0.35416666666666669</v>
      </c>
      <c r="H9" s="135">
        <v>3.6111111111111115E-2</v>
      </c>
      <c r="I9" s="135">
        <f t="shared" si="2"/>
        <v>0.39027777777777778</v>
      </c>
      <c r="J9" s="26">
        <v>0.98719999999999997</v>
      </c>
      <c r="K9" s="135">
        <v>0.32083333333333336</v>
      </c>
      <c r="L9" s="135">
        <v>3.7499999999999999E-2</v>
      </c>
      <c r="M9" s="135">
        <f t="shared" si="3"/>
        <v>0.35833333333333334</v>
      </c>
      <c r="N9" s="26">
        <v>0.99670000000000003</v>
      </c>
      <c r="O9" s="32"/>
      <c r="P9" s="1"/>
      <c r="Q9" s="1"/>
      <c r="R9" s="1"/>
    </row>
    <row r="10" spans="1:18" s="2" customFormat="1" ht="25.5">
      <c r="A10" s="134">
        <v>4</v>
      </c>
      <c r="B10" s="15" t="s">
        <v>219</v>
      </c>
      <c r="C10" s="18"/>
      <c r="D10" s="18">
        <v>2.6652777777777779</v>
      </c>
      <c r="E10" s="18">
        <f t="shared" si="1"/>
        <v>2.6652777777777779</v>
      </c>
      <c r="F10" s="26">
        <f t="shared" si="0"/>
        <v>0.98539573820395732</v>
      </c>
      <c r="G10" s="135">
        <v>2.2388888888888889</v>
      </c>
      <c r="H10" s="135">
        <v>1.1145833333333333</v>
      </c>
      <c r="I10" s="135">
        <f t="shared" si="2"/>
        <v>3.353472222222222</v>
      </c>
      <c r="J10" s="26">
        <v>0.98719999999999997</v>
      </c>
      <c r="K10" s="135">
        <v>0.53055555555555556</v>
      </c>
      <c r="L10" s="135">
        <v>4.5138888888888888E-2</v>
      </c>
      <c r="M10" s="135">
        <f t="shared" si="3"/>
        <v>0.5756944444444444</v>
      </c>
      <c r="N10" s="26">
        <v>0.99670000000000003</v>
      </c>
      <c r="O10" s="32"/>
      <c r="P10" s="1"/>
      <c r="Q10" s="1"/>
      <c r="R10" s="1"/>
    </row>
    <row r="11" spans="1:18" s="2" customFormat="1" ht="25.5">
      <c r="A11" s="134">
        <v>5</v>
      </c>
      <c r="B11" s="15" t="s">
        <v>220</v>
      </c>
      <c r="C11" s="18">
        <v>6.1111111111111116E-2</v>
      </c>
      <c r="D11" s="18">
        <v>0.21249999999999999</v>
      </c>
      <c r="E11" s="18">
        <f t="shared" si="1"/>
        <v>0.27361111111111114</v>
      </c>
      <c r="F11" s="26">
        <f t="shared" si="0"/>
        <v>0.99850076103500762</v>
      </c>
      <c r="G11" s="135">
        <v>2.6750000000000003</v>
      </c>
      <c r="H11" s="135">
        <v>6.3194444444444442E-2</v>
      </c>
      <c r="I11" s="135">
        <f t="shared" si="2"/>
        <v>2.7381944444444448</v>
      </c>
      <c r="J11" s="26">
        <v>0.98719999999999997</v>
      </c>
      <c r="K11" s="135">
        <v>0.34722222222222227</v>
      </c>
      <c r="L11" s="135">
        <v>2.6388888888888889E-2</v>
      </c>
      <c r="M11" s="135">
        <f t="shared" si="3"/>
        <v>0.37361111111111117</v>
      </c>
      <c r="N11" s="26">
        <v>0.99670000000000003</v>
      </c>
      <c r="O11" s="32"/>
      <c r="P11" s="1"/>
      <c r="Q11" s="1"/>
      <c r="R11" s="1"/>
    </row>
    <row r="12" spans="1:18" s="36" customFormat="1">
      <c r="A12" s="134">
        <v>6</v>
      </c>
      <c r="B12" s="36" t="s">
        <v>221</v>
      </c>
      <c r="C12" s="18">
        <v>2.7729166666666667</v>
      </c>
      <c r="D12" s="18">
        <v>1.9770833333333335</v>
      </c>
      <c r="E12" s="18">
        <f t="shared" si="1"/>
        <v>4.75</v>
      </c>
      <c r="F12" s="26">
        <f t="shared" si="0"/>
        <v>0.97397260273972608</v>
      </c>
      <c r="G12" s="135"/>
      <c r="H12" s="135"/>
      <c r="I12" s="135">
        <f t="shared" si="2"/>
        <v>0</v>
      </c>
      <c r="J12" s="26">
        <v>0.98719999999999997</v>
      </c>
      <c r="K12" s="135">
        <v>3.5201388888888889</v>
      </c>
      <c r="L12" s="135">
        <v>2.3013888888888889</v>
      </c>
      <c r="M12" s="135">
        <f t="shared" si="3"/>
        <v>5.8215277777777779</v>
      </c>
      <c r="N12" s="26">
        <v>0.99670000000000003</v>
      </c>
      <c r="O12" s="35"/>
    </row>
    <row r="13" spans="1:18" s="36" customFormat="1">
      <c r="A13" s="134">
        <v>7</v>
      </c>
      <c r="B13" s="36" t="s">
        <v>222</v>
      </c>
      <c r="C13" s="18">
        <v>0.57500000000000007</v>
      </c>
      <c r="D13" s="18">
        <v>0.15138888888888888</v>
      </c>
      <c r="E13" s="18">
        <f t="shared" si="1"/>
        <v>0.72638888888888897</v>
      </c>
      <c r="F13" s="26">
        <f t="shared" si="0"/>
        <v>0.99601978691019788</v>
      </c>
      <c r="G13" s="135">
        <v>1.2125000000000001</v>
      </c>
      <c r="H13" s="135">
        <v>4.2097222222222221</v>
      </c>
      <c r="I13" s="135">
        <f t="shared" si="2"/>
        <v>5.4222222222222225</v>
      </c>
      <c r="J13" s="26">
        <v>0.98719999999999997</v>
      </c>
      <c r="K13" s="135">
        <v>1.9444444444444444</v>
      </c>
      <c r="L13" s="135"/>
      <c r="M13" s="135">
        <f t="shared" si="3"/>
        <v>1.9444444444444444</v>
      </c>
      <c r="N13" s="26">
        <v>0.99670000000000003</v>
      </c>
      <c r="O13" s="35"/>
    </row>
    <row r="14" spans="1:18" s="2" customFormat="1">
      <c r="A14" s="134">
        <v>8</v>
      </c>
      <c r="B14" s="36" t="s">
        <v>216</v>
      </c>
      <c r="C14" s="18">
        <v>0.95833333333333337</v>
      </c>
      <c r="D14" s="18">
        <v>0.23958333333333334</v>
      </c>
      <c r="E14" s="18">
        <f t="shared" si="1"/>
        <v>1.1979166666666667</v>
      </c>
      <c r="F14" s="26">
        <f t="shared" si="0"/>
        <v>0.99343607305936077</v>
      </c>
      <c r="G14" s="135">
        <v>0.40277777777777773</v>
      </c>
      <c r="H14" s="135">
        <v>0.9375</v>
      </c>
      <c r="I14" s="135">
        <f t="shared" si="2"/>
        <v>1.3402777777777777</v>
      </c>
      <c r="J14" s="26">
        <v>0.98719999999999997</v>
      </c>
      <c r="K14" s="135">
        <v>1.3888888888888891</v>
      </c>
      <c r="L14" s="135">
        <v>4.1666666666666664E-2</v>
      </c>
      <c r="M14" s="135">
        <f t="shared" si="3"/>
        <v>1.4305555555555558</v>
      </c>
      <c r="N14" s="26">
        <v>0.99670000000000003</v>
      </c>
      <c r="O14" s="32"/>
      <c r="P14" s="1"/>
      <c r="Q14" s="1"/>
      <c r="R14" s="1"/>
    </row>
    <row r="15" spans="1:18" s="2" customFormat="1">
      <c r="A15" s="134">
        <v>9</v>
      </c>
      <c r="B15" s="15" t="s">
        <v>77</v>
      </c>
      <c r="C15" s="18">
        <v>0.16180555555555556</v>
      </c>
      <c r="D15" s="18">
        <v>0.3659722222222222</v>
      </c>
      <c r="E15" s="18">
        <f t="shared" si="1"/>
        <v>0.52777777777777779</v>
      </c>
      <c r="F15" s="26">
        <f t="shared" si="0"/>
        <v>0.99710806697108068</v>
      </c>
      <c r="G15" s="16">
        <v>0.83333333333333337</v>
      </c>
      <c r="H15" s="16">
        <v>4.8611111111111112E-3</v>
      </c>
      <c r="I15" s="16">
        <f t="shared" si="2"/>
        <v>0.83819444444444446</v>
      </c>
      <c r="J15" s="26">
        <f t="shared" ref="J15" si="4">($O$1-I15)/$O$1</f>
        <v>0.99540715372907151</v>
      </c>
      <c r="K15" s="16">
        <v>0.24583333333333335</v>
      </c>
      <c r="L15" s="16">
        <v>5.1388888888888894E-2</v>
      </c>
      <c r="M15" s="16">
        <f t="shared" si="3"/>
        <v>0.29722222222222222</v>
      </c>
      <c r="N15" s="26">
        <f t="shared" ref="N15" si="5">($O$1-M15)/$O$1</f>
        <v>0.99837138508371392</v>
      </c>
      <c r="O15" s="32"/>
      <c r="P15" s="1"/>
      <c r="Q15" s="1"/>
      <c r="R15" s="1"/>
    </row>
    <row r="16" spans="1:18" s="2" customFormat="1">
      <c r="A16" s="134">
        <v>10</v>
      </c>
      <c r="B16" s="15" t="s">
        <v>102</v>
      </c>
      <c r="C16" s="19">
        <v>0.125</v>
      </c>
      <c r="D16" s="19"/>
      <c r="E16" s="18">
        <f t="shared" si="1"/>
        <v>0.125</v>
      </c>
      <c r="F16" s="26">
        <f t="shared" si="0"/>
        <v>0.99931506849315066</v>
      </c>
      <c r="G16" s="135">
        <v>11.405555555555557</v>
      </c>
      <c r="H16" s="135">
        <v>4.7673611111111116</v>
      </c>
      <c r="I16" s="135">
        <f t="shared" si="2"/>
        <v>16.172916666666669</v>
      </c>
      <c r="J16" s="26">
        <v>0.98719999999999997</v>
      </c>
      <c r="K16" s="135">
        <v>3.2875000000000001</v>
      </c>
      <c r="L16" s="135">
        <v>1.3284722222222223</v>
      </c>
      <c r="M16" s="135">
        <f t="shared" si="3"/>
        <v>4.6159722222222221</v>
      </c>
      <c r="N16" s="26">
        <v>0.99670000000000003</v>
      </c>
      <c r="O16" s="32"/>
      <c r="P16" s="1"/>
      <c r="Q16" s="1"/>
      <c r="R16" s="1"/>
    </row>
    <row r="17" spans="1:18" s="2" customFormat="1">
      <c r="A17" s="134">
        <v>11</v>
      </c>
      <c r="B17" s="15" t="s">
        <v>254</v>
      </c>
      <c r="C17" s="19"/>
      <c r="D17" s="19"/>
      <c r="E17" s="18">
        <f t="shared" si="1"/>
        <v>0</v>
      </c>
      <c r="F17" s="26">
        <f t="shared" si="0"/>
        <v>1</v>
      </c>
      <c r="G17" s="135">
        <v>0.24305555555555555</v>
      </c>
      <c r="H17" s="135">
        <v>9.7222222222222224E-3</v>
      </c>
      <c r="I17" s="135">
        <f t="shared" si="2"/>
        <v>0.25277777777777777</v>
      </c>
      <c r="J17" s="26">
        <v>0.98719999999999997</v>
      </c>
      <c r="K17" s="135">
        <v>0</v>
      </c>
      <c r="L17" s="135"/>
      <c r="M17" s="135">
        <f t="shared" si="3"/>
        <v>0</v>
      </c>
      <c r="N17" s="26">
        <v>0.99670000000000003</v>
      </c>
      <c r="O17" s="32"/>
      <c r="P17" s="1"/>
      <c r="Q17" s="1"/>
      <c r="R17" s="1"/>
    </row>
    <row r="18" spans="1:18" s="2" customFormat="1">
      <c r="A18" s="134">
        <v>12</v>
      </c>
      <c r="B18" s="15" t="s">
        <v>345</v>
      </c>
      <c r="C18" s="129">
        <v>0</v>
      </c>
      <c r="D18" s="129">
        <v>0</v>
      </c>
      <c r="E18" s="129">
        <v>0</v>
      </c>
      <c r="F18" s="129">
        <v>100</v>
      </c>
      <c r="G18" s="135">
        <v>0</v>
      </c>
      <c r="H18" s="135">
        <v>0</v>
      </c>
      <c r="I18" s="135">
        <f t="shared" si="2"/>
        <v>0</v>
      </c>
      <c r="J18" s="26">
        <v>0.98719999999999997</v>
      </c>
      <c r="K18" s="135">
        <v>0</v>
      </c>
      <c r="L18" s="135">
        <v>1.101388888888889</v>
      </c>
      <c r="M18" s="135">
        <f t="shared" si="3"/>
        <v>1.101388888888889</v>
      </c>
      <c r="N18" s="26">
        <v>0.99670000000000003</v>
      </c>
      <c r="O18" s="32"/>
      <c r="P18" s="1"/>
      <c r="Q18" s="1"/>
      <c r="R18" s="1"/>
    </row>
    <row r="19" spans="1:18" s="2" customFormat="1">
      <c r="A19" s="134">
        <v>13</v>
      </c>
      <c r="B19" s="20" t="s">
        <v>116</v>
      </c>
      <c r="C19" s="18">
        <v>6.1111111111111116E-2</v>
      </c>
      <c r="D19" s="18"/>
      <c r="E19" s="18">
        <f t="shared" si="1"/>
        <v>6.1111111111111116E-2</v>
      </c>
      <c r="F19" s="26">
        <f t="shared" si="0"/>
        <v>0.99966514459665146</v>
      </c>
      <c r="G19" s="135">
        <v>0.36527777777777781</v>
      </c>
      <c r="H19" s="135">
        <v>0.47291666666666665</v>
      </c>
      <c r="I19" s="135">
        <f t="shared" si="2"/>
        <v>0.83819444444444446</v>
      </c>
      <c r="J19" s="26">
        <v>0.98719999999999997</v>
      </c>
      <c r="K19" s="135">
        <v>0.83124999999999993</v>
      </c>
      <c r="L19" s="135"/>
      <c r="M19" s="135">
        <f t="shared" si="3"/>
        <v>0.83124999999999993</v>
      </c>
      <c r="N19" s="26">
        <v>0.99670000000000003</v>
      </c>
      <c r="O19" s="32"/>
      <c r="P19" s="1"/>
      <c r="Q19" s="1"/>
      <c r="R19" s="1"/>
    </row>
    <row r="20" spans="1:18" s="2" customFormat="1">
      <c r="A20" s="134">
        <v>14</v>
      </c>
      <c r="B20" s="20" t="s">
        <v>115</v>
      </c>
      <c r="C20" s="18">
        <v>0.16944444444444443</v>
      </c>
      <c r="D20" s="18">
        <v>0.66527777777777775</v>
      </c>
      <c r="E20" s="18">
        <f t="shared" si="1"/>
        <v>0.83472222222222214</v>
      </c>
      <c r="F20" s="26">
        <f t="shared" si="0"/>
        <v>0.99542617960426183</v>
      </c>
      <c r="G20" s="135">
        <v>3.1958333333333333</v>
      </c>
      <c r="H20" s="135">
        <v>4.4805555555555552</v>
      </c>
      <c r="I20" s="135">
        <f t="shared" si="2"/>
        <v>7.6763888888888889</v>
      </c>
      <c r="J20" s="26">
        <v>0.98719999999999997</v>
      </c>
      <c r="K20" s="135">
        <v>1.0069444444444444</v>
      </c>
      <c r="L20" s="135">
        <v>2.2222222222222223E-2</v>
      </c>
      <c r="M20" s="135">
        <f t="shared" si="3"/>
        <v>1.0291666666666666</v>
      </c>
      <c r="N20" s="26">
        <v>0.99670000000000003</v>
      </c>
      <c r="O20" s="32"/>
      <c r="P20" s="1"/>
      <c r="Q20" s="1"/>
      <c r="R20" s="1"/>
    </row>
    <row r="21" spans="1:18" s="2" customFormat="1">
      <c r="A21" s="134">
        <v>15</v>
      </c>
      <c r="B21" s="20" t="s">
        <v>107</v>
      </c>
      <c r="C21" s="18">
        <v>3.6111111111111115E-2</v>
      </c>
      <c r="D21" s="18">
        <v>7.2222222222222229E-2</v>
      </c>
      <c r="E21" s="18">
        <f t="shared" si="1"/>
        <v>0.10833333333333334</v>
      </c>
      <c r="F21" s="26">
        <f t="shared" si="0"/>
        <v>0.99940639269406395</v>
      </c>
      <c r="G21" s="135">
        <v>1.0618055555555557</v>
      </c>
      <c r="H21" s="135">
        <v>0.3298611111111111</v>
      </c>
      <c r="I21" s="135">
        <f t="shared" si="2"/>
        <v>1.3916666666666668</v>
      </c>
      <c r="J21" s="26">
        <v>0.98719999999999997</v>
      </c>
      <c r="K21" s="135">
        <v>0.56319444444444444</v>
      </c>
      <c r="L21" s="135">
        <v>0.57916666666666672</v>
      </c>
      <c r="M21" s="135">
        <f t="shared" si="3"/>
        <v>1.1423611111111112</v>
      </c>
      <c r="N21" s="26">
        <v>0.99670000000000003</v>
      </c>
      <c r="O21" s="32"/>
      <c r="P21" s="1"/>
      <c r="Q21" s="1"/>
      <c r="R21" s="1"/>
    </row>
    <row r="22" spans="1:18" s="2" customFormat="1" ht="13.5" customHeight="1">
      <c r="A22" s="134">
        <v>16</v>
      </c>
      <c r="B22" s="20" t="s">
        <v>346</v>
      </c>
      <c r="C22" s="103"/>
      <c r="D22" s="103"/>
      <c r="E22" s="103">
        <f t="shared" si="1"/>
        <v>0</v>
      </c>
      <c r="F22" s="33">
        <f t="shared" si="0"/>
        <v>1</v>
      </c>
      <c r="G22" s="135">
        <v>2.0243055555555558</v>
      </c>
      <c r="H22" s="135">
        <v>1.7736111111111112</v>
      </c>
      <c r="I22" s="135">
        <f t="shared" si="2"/>
        <v>3.7979166666666671</v>
      </c>
      <c r="J22" s="26">
        <v>0.98719999999999997</v>
      </c>
      <c r="K22" s="135">
        <v>0.625</v>
      </c>
      <c r="L22" s="135">
        <v>1.1020833333333333</v>
      </c>
      <c r="M22" s="135">
        <f t="shared" si="3"/>
        <v>1.7270833333333333</v>
      </c>
      <c r="N22" s="26">
        <v>0.99670000000000003</v>
      </c>
      <c r="O22" s="32"/>
      <c r="P22" s="1"/>
      <c r="Q22" s="1"/>
      <c r="R22" s="1"/>
    </row>
    <row r="23" spans="1:18" s="2" customFormat="1">
      <c r="A23" s="134">
        <v>17</v>
      </c>
      <c r="B23" s="20" t="s">
        <v>106</v>
      </c>
      <c r="C23" s="18">
        <v>3.5847222222222221</v>
      </c>
      <c r="D23" s="18">
        <v>2.8666666666666667</v>
      </c>
      <c r="E23" s="18">
        <f t="shared" si="1"/>
        <v>6.4513888888888893</v>
      </c>
      <c r="F23" s="26">
        <f t="shared" si="0"/>
        <v>0.96464992389649928</v>
      </c>
      <c r="G23" s="135">
        <v>0.29375000000000001</v>
      </c>
      <c r="H23" s="135">
        <v>0.30069444444444443</v>
      </c>
      <c r="I23" s="135">
        <f t="shared" si="2"/>
        <v>0.59444444444444444</v>
      </c>
      <c r="J23" s="26">
        <v>0.98719999999999997</v>
      </c>
      <c r="K23" s="135">
        <v>0.88680555555555562</v>
      </c>
      <c r="L23" s="135">
        <v>1.6208333333333333</v>
      </c>
      <c r="M23" s="135">
        <f t="shared" si="3"/>
        <v>2.5076388888888888</v>
      </c>
      <c r="N23" s="26">
        <v>0.99670000000000003</v>
      </c>
      <c r="O23" s="32"/>
      <c r="P23" s="1"/>
      <c r="Q23" s="1"/>
      <c r="R23" s="1"/>
    </row>
    <row r="24" spans="1:18" s="2" customFormat="1">
      <c r="A24" s="134">
        <v>18</v>
      </c>
      <c r="B24" s="20" t="s">
        <v>117</v>
      </c>
      <c r="C24" s="18"/>
      <c r="D24" s="18"/>
      <c r="E24" s="18">
        <f t="shared" si="1"/>
        <v>0</v>
      </c>
      <c r="F24" s="26">
        <f t="shared" si="0"/>
        <v>1</v>
      </c>
      <c r="G24" s="135">
        <v>1.29375</v>
      </c>
      <c r="H24" s="135">
        <v>0.89097222222222217</v>
      </c>
      <c r="I24" s="135">
        <f t="shared" si="2"/>
        <v>2.1847222222222222</v>
      </c>
      <c r="J24" s="26">
        <v>0.98719999999999997</v>
      </c>
      <c r="K24" s="135">
        <v>0.81944444444444453</v>
      </c>
      <c r="L24" s="135"/>
      <c r="M24" s="135">
        <f t="shared" si="3"/>
        <v>0.81944444444444453</v>
      </c>
      <c r="N24" s="26">
        <v>0.99670000000000003</v>
      </c>
      <c r="O24" s="32"/>
      <c r="P24" s="1"/>
      <c r="Q24" s="1"/>
      <c r="R24" s="1"/>
    </row>
    <row r="25" spans="1:18" s="2" customFormat="1">
      <c r="A25" s="134">
        <v>19</v>
      </c>
      <c r="B25" s="20" t="s">
        <v>103</v>
      </c>
      <c r="C25" s="18"/>
      <c r="D25" s="18"/>
      <c r="E25" s="18">
        <f t="shared" si="1"/>
        <v>0</v>
      </c>
      <c r="F25" s="26">
        <f t="shared" si="0"/>
        <v>1</v>
      </c>
      <c r="G25" s="135">
        <v>0.3263888888888889</v>
      </c>
      <c r="H25" s="135">
        <v>1.2499999999999999E-2</v>
      </c>
      <c r="I25" s="135">
        <f t="shared" si="2"/>
        <v>0.33888888888888891</v>
      </c>
      <c r="J25" s="26">
        <v>0.98719999999999997</v>
      </c>
      <c r="K25" s="135"/>
      <c r="L25" s="135">
        <v>2.0833333333333332E-2</v>
      </c>
      <c r="M25" s="135">
        <f t="shared" si="3"/>
        <v>2.0833333333333332E-2</v>
      </c>
      <c r="N25" s="26">
        <v>0.99670000000000003</v>
      </c>
      <c r="O25" s="32"/>
      <c r="P25" s="1"/>
      <c r="Q25" s="1"/>
      <c r="R25" s="1"/>
    </row>
    <row r="26" spans="1:18" s="2" customFormat="1">
      <c r="A26" s="134">
        <v>20</v>
      </c>
      <c r="B26" s="20" t="s">
        <v>104</v>
      </c>
      <c r="C26" s="18"/>
      <c r="D26" s="18"/>
      <c r="E26" s="18">
        <f t="shared" si="1"/>
        <v>0</v>
      </c>
      <c r="F26" s="26">
        <f t="shared" si="0"/>
        <v>1</v>
      </c>
      <c r="G26" s="135">
        <v>0.3263888888888889</v>
      </c>
      <c r="H26" s="135">
        <v>1.2499999999999999E-2</v>
      </c>
      <c r="I26" s="135">
        <f t="shared" si="2"/>
        <v>0.33888888888888891</v>
      </c>
      <c r="J26" s="26">
        <v>0.98719999999999997</v>
      </c>
      <c r="K26" s="135"/>
      <c r="L26" s="135"/>
      <c r="M26" s="135">
        <f t="shared" si="3"/>
        <v>0</v>
      </c>
      <c r="N26" s="26">
        <v>0.99670000000000003</v>
      </c>
      <c r="O26" s="32"/>
      <c r="P26" s="1"/>
      <c r="Q26" s="1"/>
      <c r="R26" s="1"/>
    </row>
    <row r="27" spans="1:18" s="2" customFormat="1">
      <c r="A27" s="134">
        <v>21</v>
      </c>
      <c r="B27" s="20" t="s">
        <v>105</v>
      </c>
      <c r="C27" s="19">
        <v>9.4444444444444442E-2</v>
      </c>
      <c r="D27" s="19"/>
      <c r="E27" s="18">
        <f t="shared" si="1"/>
        <v>9.4444444444444442E-2</v>
      </c>
      <c r="F27" s="26">
        <f t="shared" si="0"/>
        <v>0.99948249619482499</v>
      </c>
      <c r="G27" s="135">
        <v>0.56111111111111112</v>
      </c>
      <c r="H27" s="135"/>
      <c r="I27" s="135">
        <f t="shared" si="2"/>
        <v>0.56111111111111112</v>
      </c>
      <c r="J27" s="26">
        <v>0.98719999999999997</v>
      </c>
      <c r="K27" s="135">
        <v>8.1250000000000003E-2</v>
      </c>
      <c r="L27" s="135"/>
      <c r="M27" s="135">
        <f t="shared" si="3"/>
        <v>8.1250000000000003E-2</v>
      </c>
      <c r="N27" s="26">
        <v>0.99670000000000003</v>
      </c>
      <c r="O27" s="32"/>
      <c r="P27" s="1"/>
      <c r="Q27" s="1"/>
      <c r="R27" s="1"/>
    </row>
    <row r="28" spans="1:18" s="2" customFormat="1">
      <c r="A28" s="134">
        <v>22</v>
      </c>
      <c r="B28" s="20" t="s">
        <v>343</v>
      </c>
      <c r="C28" s="130"/>
      <c r="D28" s="131">
        <v>0.15208333333333332</v>
      </c>
      <c r="E28" s="18">
        <f t="shared" si="1"/>
        <v>0.15208333333333332</v>
      </c>
      <c r="F28" s="26">
        <f t="shared" si="0"/>
        <v>0.99916666666666665</v>
      </c>
      <c r="G28" s="135">
        <v>1.0576388888888888</v>
      </c>
      <c r="H28" s="135"/>
      <c r="I28" s="135">
        <f t="shared" si="2"/>
        <v>1.0576388888888888</v>
      </c>
      <c r="J28" s="26">
        <v>0.98719999999999997</v>
      </c>
      <c r="K28" s="135">
        <v>0.97013888888888899</v>
      </c>
      <c r="L28" s="135"/>
      <c r="M28" s="135">
        <f t="shared" si="3"/>
        <v>0.97013888888888899</v>
      </c>
      <c r="N28" s="26">
        <v>0.99670000000000003</v>
      </c>
      <c r="O28" s="32"/>
      <c r="P28" s="1"/>
      <c r="Q28" s="1"/>
      <c r="R28" s="1"/>
    </row>
    <row r="29" spans="1:18" s="2" customFormat="1">
      <c r="A29" s="134">
        <v>23</v>
      </c>
      <c r="B29" s="20" t="s">
        <v>108</v>
      </c>
      <c r="C29" s="19"/>
      <c r="D29" s="19"/>
      <c r="E29" s="18">
        <f t="shared" si="1"/>
        <v>0</v>
      </c>
      <c r="F29" s="26">
        <f t="shared" si="0"/>
        <v>1</v>
      </c>
      <c r="G29" s="135">
        <v>5.5555555555555558E-3</v>
      </c>
      <c r="H29" s="135"/>
      <c r="I29" s="135">
        <f t="shared" si="2"/>
        <v>5.5555555555555558E-3</v>
      </c>
      <c r="J29" s="26">
        <v>0.98719999999999997</v>
      </c>
      <c r="K29" s="135">
        <v>0.10902777777777778</v>
      </c>
      <c r="L29" s="135"/>
      <c r="M29" s="135">
        <f t="shared" si="3"/>
        <v>0.10902777777777778</v>
      </c>
      <c r="N29" s="26">
        <v>0.99670000000000003</v>
      </c>
      <c r="O29" s="32"/>
      <c r="P29" s="1"/>
      <c r="Q29" s="1"/>
      <c r="R29" s="1"/>
    </row>
    <row r="30" spans="1:18" s="2" customFormat="1" ht="25.5">
      <c r="A30" s="134">
        <v>24</v>
      </c>
      <c r="B30" s="20" t="s">
        <v>109</v>
      </c>
      <c r="C30" s="19">
        <v>7.9166666666666663E-2</v>
      </c>
      <c r="D30" s="19">
        <v>0.24652777777777779</v>
      </c>
      <c r="E30" s="18">
        <f t="shared" si="1"/>
        <v>0.32569444444444445</v>
      </c>
      <c r="F30" s="26">
        <f t="shared" si="0"/>
        <v>0.99821537290715368</v>
      </c>
      <c r="G30" s="135"/>
      <c r="H30" s="135">
        <v>3.8194444444444441E-2</v>
      </c>
      <c r="I30" s="135">
        <f t="shared" si="2"/>
        <v>3.8194444444444441E-2</v>
      </c>
      <c r="J30" s="26">
        <v>0.98719999999999997</v>
      </c>
      <c r="K30" s="135">
        <v>3.8194444444444441E-2</v>
      </c>
      <c r="L30" s="135"/>
      <c r="M30" s="135">
        <f t="shared" si="3"/>
        <v>3.8194444444444441E-2</v>
      </c>
      <c r="N30" s="26">
        <v>0.99670000000000003</v>
      </c>
      <c r="O30" s="32"/>
      <c r="P30" s="1"/>
      <c r="Q30" s="1"/>
      <c r="R30" s="1"/>
    </row>
    <row r="31" spans="1:18" s="2" customFormat="1">
      <c r="A31" s="134">
        <v>25</v>
      </c>
      <c r="B31" s="20" t="s">
        <v>225</v>
      </c>
      <c r="C31" s="19">
        <v>0.84236111111111101</v>
      </c>
      <c r="D31" s="19">
        <v>0.80972222222222223</v>
      </c>
      <c r="E31" s="18">
        <f t="shared" si="1"/>
        <v>1.6520833333333331</v>
      </c>
      <c r="F31" s="26">
        <f t="shared" si="0"/>
        <v>0.9909474885844749</v>
      </c>
      <c r="G31" s="135">
        <v>0.66875000000000007</v>
      </c>
      <c r="H31" s="135">
        <v>0.32291666666666669</v>
      </c>
      <c r="I31" s="135">
        <f t="shared" si="2"/>
        <v>0.9916666666666667</v>
      </c>
      <c r="J31" s="26">
        <v>0.98719999999999997</v>
      </c>
      <c r="K31" s="135"/>
      <c r="L31" s="135">
        <v>0.49374999999999997</v>
      </c>
      <c r="M31" s="135">
        <f t="shared" si="3"/>
        <v>0.49374999999999997</v>
      </c>
      <c r="N31" s="26">
        <v>0.99670000000000003</v>
      </c>
      <c r="O31" s="32"/>
      <c r="P31" s="1"/>
      <c r="Q31" s="1"/>
      <c r="R31" s="1"/>
    </row>
    <row r="32" spans="1:18" s="2" customFormat="1">
      <c r="A32" s="134">
        <v>26</v>
      </c>
      <c r="B32" s="20" t="s">
        <v>223</v>
      </c>
      <c r="C32" s="19">
        <v>9.0277777777777776E-2</v>
      </c>
      <c r="D32" s="17">
        <v>0.125</v>
      </c>
      <c r="E32" s="18">
        <f t="shared" si="1"/>
        <v>0.21527777777777779</v>
      </c>
      <c r="F32" s="26">
        <f t="shared" si="0"/>
        <v>0.99882039573820403</v>
      </c>
      <c r="G32" s="135">
        <v>0.11666666666666665</v>
      </c>
      <c r="H32" s="135">
        <v>2.806944444444444</v>
      </c>
      <c r="I32" s="135">
        <f t="shared" si="2"/>
        <v>2.9236111111111107</v>
      </c>
      <c r="J32" s="26">
        <v>0.98719999999999997</v>
      </c>
      <c r="K32" s="135">
        <v>7.2638888888888893</v>
      </c>
      <c r="L32" s="135">
        <v>5.1388888888888894E-2</v>
      </c>
      <c r="M32" s="135">
        <f t="shared" si="3"/>
        <v>7.3152777777777782</v>
      </c>
      <c r="N32" s="26">
        <v>0.99670000000000003</v>
      </c>
      <c r="O32" s="32"/>
      <c r="P32" s="1"/>
      <c r="Q32" s="1"/>
      <c r="R32" s="1"/>
    </row>
    <row r="33" spans="1:18" s="2" customFormat="1">
      <c r="A33" s="134">
        <v>27</v>
      </c>
      <c r="B33" s="20" t="s">
        <v>224</v>
      </c>
      <c r="C33" s="19" t="s">
        <v>281</v>
      </c>
      <c r="D33" s="19"/>
      <c r="E33" s="18">
        <f t="shared" si="1"/>
        <v>8.3333333333333329E-2</v>
      </c>
      <c r="F33" s="26">
        <f t="shared" si="0"/>
        <v>0.99954337899543377</v>
      </c>
      <c r="G33" s="135"/>
      <c r="H33" s="135"/>
      <c r="I33" s="135">
        <f t="shared" si="2"/>
        <v>0</v>
      </c>
      <c r="J33" s="26">
        <v>0.98719999999999997</v>
      </c>
      <c r="K33" s="135"/>
      <c r="L33" s="135"/>
      <c r="M33" s="135">
        <f t="shared" si="3"/>
        <v>0</v>
      </c>
      <c r="N33" s="26">
        <v>0.99670000000000003</v>
      </c>
      <c r="O33" s="32"/>
      <c r="P33" s="1"/>
      <c r="Q33" s="1"/>
      <c r="R33" s="1"/>
    </row>
    <row r="34" spans="1:18" s="2" customFormat="1">
      <c r="A34" s="134">
        <v>28</v>
      </c>
      <c r="B34" s="44" t="s">
        <v>93</v>
      </c>
      <c r="C34" s="17">
        <v>0.86944444444444446</v>
      </c>
      <c r="D34" s="17">
        <v>1.3763888888888889</v>
      </c>
      <c r="E34" s="18">
        <f t="shared" si="1"/>
        <v>2.2458333333333336</v>
      </c>
      <c r="F34" s="26">
        <f t="shared" si="0"/>
        <v>0.98769406392694059</v>
      </c>
      <c r="G34" s="135">
        <v>1.1784722222222224</v>
      </c>
      <c r="H34" s="135">
        <v>1.4520833333333334</v>
      </c>
      <c r="I34" s="135">
        <f t="shared" si="2"/>
        <v>2.6305555555555555</v>
      </c>
      <c r="J34" s="26">
        <v>0.98719999999999997</v>
      </c>
      <c r="K34" s="135">
        <v>2.5631944444444446</v>
      </c>
      <c r="L34" s="135">
        <v>0.2298611111111111</v>
      </c>
      <c r="M34" s="135">
        <f t="shared" si="3"/>
        <v>2.7930555555555556</v>
      </c>
      <c r="N34" s="26">
        <v>0.99670000000000003</v>
      </c>
      <c r="O34" s="32"/>
      <c r="P34" s="1"/>
      <c r="Q34" s="1"/>
      <c r="R34" s="1"/>
    </row>
    <row r="35" spans="1:18" s="48" customFormat="1">
      <c r="A35" s="134">
        <v>29</v>
      </c>
      <c r="B35" s="44" t="s">
        <v>258</v>
      </c>
      <c r="C35" s="132">
        <v>6.5277777777777782E-2</v>
      </c>
      <c r="D35" s="132">
        <v>0.54791666666666672</v>
      </c>
      <c r="E35" s="18">
        <f t="shared" si="1"/>
        <v>0.61319444444444449</v>
      </c>
      <c r="F35" s="26">
        <f t="shared" si="0"/>
        <v>0.99664003044140026</v>
      </c>
      <c r="G35" s="135">
        <v>1.6118055555555555</v>
      </c>
      <c r="H35" s="135">
        <v>0.26041666666666669</v>
      </c>
      <c r="I35" s="135">
        <f t="shared" si="2"/>
        <v>1.8722222222222222</v>
      </c>
      <c r="J35" s="26">
        <v>0.98719999999999997</v>
      </c>
      <c r="K35" s="135">
        <v>0.86805555555555547</v>
      </c>
      <c r="L35" s="135">
        <v>1.2854166666666667</v>
      </c>
      <c r="M35" s="135">
        <f t="shared" si="3"/>
        <v>2.1534722222222222</v>
      </c>
      <c r="N35" s="26">
        <v>0.99670000000000003</v>
      </c>
      <c r="O35" s="46"/>
      <c r="P35" s="47"/>
      <c r="Q35" s="47"/>
      <c r="R35" s="47"/>
    </row>
    <row r="36" spans="1:18" s="2" customFormat="1" ht="12.75" customHeight="1">
      <c r="A36" s="134">
        <v>30</v>
      </c>
      <c r="B36" s="15" t="s">
        <v>227</v>
      </c>
      <c r="C36" s="19">
        <v>0.56805555555555554</v>
      </c>
      <c r="D36" s="19">
        <v>2.6388888888888889E-2</v>
      </c>
      <c r="E36" s="18">
        <f t="shared" si="1"/>
        <v>0.59444444444444444</v>
      </c>
      <c r="F36" s="26">
        <f t="shared" si="0"/>
        <v>0.99674277016742774</v>
      </c>
      <c r="G36" s="135">
        <v>0.50486111111111109</v>
      </c>
      <c r="H36" s="135">
        <v>0.13472222222222222</v>
      </c>
      <c r="I36" s="135">
        <f t="shared" si="2"/>
        <v>0.63958333333333328</v>
      </c>
      <c r="J36" s="26">
        <v>0.98719999999999997</v>
      </c>
      <c r="K36" s="135"/>
      <c r="L36" s="135">
        <v>0.10902777777777778</v>
      </c>
      <c r="M36" s="135">
        <f t="shared" si="3"/>
        <v>0.10902777777777778</v>
      </c>
      <c r="N36" s="26">
        <v>0.99670000000000003</v>
      </c>
      <c r="O36" s="32"/>
      <c r="P36" s="1"/>
      <c r="Q36" s="1"/>
      <c r="R36" s="1"/>
    </row>
    <row r="37" spans="1:18" s="2" customFormat="1" ht="12.75" customHeight="1">
      <c r="A37" s="134">
        <v>31</v>
      </c>
      <c r="B37" s="20" t="s">
        <v>226</v>
      </c>
      <c r="C37" s="19"/>
      <c r="D37" s="19"/>
      <c r="E37" s="18">
        <f t="shared" si="1"/>
        <v>0</v>
      </c>
      <c r="F37" s="26">
        <f t="shared" si="0"/>
        <v>1</v>
      </c>
      <c r="G37" s="135">
        <v>9.6527777777777768E-2</v>
      </c>
      <c r="H37" s="135">
        <v>0.43194444444444446</v>
      </c>
      <c r="I37" s="135">
        <f t="shared" si="2"/>
        <v>0.52847222222222223</v>
      </c>
      <c r="J37" s="26">
        <v>0.98719999999999997</v>
      </c>
      <c r="K37" s="135"/>
      <c r="L37" s="135"/>
      <c r="M37" s="135">
        <f t="shared" si="3"/>
        <v>0</v>
      </c>
      <c r="N37" s="26">
        <v>0.99670000000000003</v>
      </c>
      <c r="O37" s="32"/>
      <c r="P37" s="1"/>
      <c r="Q37" s="1"/>
      <c r="R37" s="1"/>
    </row>
    <row r="38" spans="1:18" s="2" customFormat="1" ht="12.75" customHeight="1">
      <c r="A38" s="134">
        <v>32</v>
      </c>
      <c r="B38" s="20" t="s">
        <v>110</v>
      </c>
      <c r="C38" s="19"/>
      <c r="D38" s="19"/>
      <c r="E38" s="18">
        <f t="shared" si="1"/>
        <v>0</v>
      </c>
      <c r="F38" s="26">
        <f t="shared" si="0"/>
        <v>1</v>
      </c>
      <c r="G38" s="135">
        <v>0.35000000000000003</v>
      </c>
      <c r="H38" s="135">
        <v>0.10486111111111111</v>
      </c>
      <c r="I38" s="135">
        <f t="shared" si="2"/>
        <v>0.45486111111111116</v>
      </c>
      <c r="J38" s="26">
        <v>0.98719999999999997</v>
      </c>
      <c r="K38" s="135">
        <v>0.49374999999999997</v>
      </c>
      <c r="L38" s="135">
        <v>0.5</v>
      </c>
      <c r="M38" s="135">
        <f t="shared" si="3"/>
        <v>0.99374999999999991</v>
      </c>
      <c r="N38" s="26">
        <v>0.99670000000000003</v>
      </c>
      <c r="O38" s="32"/>
      <c r="P38" s="1"/>
      <c r="Q38" s="1"/>
      <c r="R38" s="1"/>
    </row>
    <row r="39" spans="1:18" s="2" customFormat="1">
      <c r="A39" s="134">
        <v>33</v>
      </c>
      <c r="B39" s="20" t="s">
        <v>111</v>
      </c>
      <c r="C39" s="19"/>
      <c r="D39" s="19"/>
      <c r="E39" s="18">
        <f t="shared" si="1"/>
        <v>0</v>
      </c>
      <c r="F39" s="26">
        <f t="shared" si="0"/>
        <v>1</v>
      </c>
      <c r="G39" s="135">
        <v>0.16944444444444443</v>
      </c>
      <c r="H39" s="135"/>
      <c r="I39" s="135">
        <f t="shared" si="2"/>
        <v>0.16944444444444443</v>
      </c>
      <c r="J39" s="26">
        <v>0.98719999999999997</v>
      </c>
      <c r="K39" s="135">
        <v>0.39097222222222222</v>
      </c>
      <c r="L39" s="135"/>
      <c r="M39" s="135">
        <f t="shared" si="3"/>
        <v>0.39097222222222222</v>
      </c>
      <c r="N39" s="26">
        <v>0.99670000000000003</v>
      </c>
      <c r="O39" s="32"/>
      <c r="P39" s="1"/>
      <c r="Q39" s="1"/>
      <c r="R39" s="1"/>
    </row>
    <row r="40" spans="1:18" s="2" customFormat="1">
      <c r="A40" s="134">
        <v>34</v>
      </c>
      <c r="B40" s="20" t="s">
        <v>112</v>
      </c>
      <c r="C40" s="19"/>
      <c r="D40" s="19">
        <v>0.15208333333333332</v>
      </c>
      <c r="E40" s="18">
        <f t="shared" si="1"/>
        <v>0.15208333333333332</v>
      </c>
      <c r="F40" s="26">
        <f t="shared" si="0"/>
        <v>0.99916666666666665</v>
      </c>
      <c r="G40" s="135"/>
      <c r="H40" s="135"/>
      <c r="I40" s="135">
        <f t="shared" si="2"/>
        <v>0</v>
      </c>
      <c r="J40" s="26">
        <v>0.98719999999999997</v>
      </c>
      <c r="K40" s="135"/>
      <c r="L40" s="135"/>
      <c r="M40" s="135">
        <f t="shared" si="3"/>
        <v>0</v>
      </c>
      <c r="N40" s="26">
        <v>0.99670000000000003</v>
      </c>
      <c r="O40" s="23"/>
      <c r="P40" s="13"/>
      <c r="Q40" s="13"/>
      <c r="R40" s="13"/>
    </row>
    <row r="41" spans="1:18" s="2" customFormat="1">
      <c r="A41" s="134">
        <v>35</v>
      </c>
      <c r="B41" s="20" t="s">
        <v>113</v>
      </c>
      <c r="C41" s="19">
        <v>1.3125</v>
      </c>
      <c r="D41" s="19"/>
      <c r="E41" s="18">
        <f t="shared" si="1"/>
        <v>1.3125</v>
      </c>
      <c r="F41" s="26">
        <f t="shared" si="0"/>
        <v>0.99280821917808215</v>
      </c>
      <c r="G41" s="135">
        <v>1.4027777777777777</v>
      </c>
      <c r="H41" s="135">
        <v>1.7666666666666666</v>
      </c>
      <c r="I41" s="135">
        <f t="shared" si="2"/>
        <v>3.1694444444444443</v>
      </c>
      <c r="J41" s="26">
        <v>0.98719999999999997</v>
      </c>
      <c r="K41" s="135">
        <v>0.57847222222222217</v>
      </c>
      <c r="L41" s="135">
        <v>0.15416666666666667</v>
      </c>
      <c r="M41" s="135">
        <f t="shared" si="3"/>
        <v>0.73263888888888884</v>
      </c>
      <c r="N41" s="26">
        <v>0.99670000000000003</v>
      </c>
      <c r="O41" s="32"/>
      <c r="P41" s="1"/>
      <c r="Q41" s="1"/>
      <c r="R41" s="1"/>
    </row>
    <row r="42" spans="1:18" s="2" customFormat="1">
      <c r="A42" s="134">
        <v>36</v>
      </c>
      <c r="B42" s="20" t="s">
        <v>114</v>
      </c>
      <c r="C42" s="19"/>
      <c r="D42" s="19">
        <v>3.125E-2</v>
      </c>
      <c r="E42" s="18">
        <f t="shared" si="1"/>
        <v>3.125E-2</v>
      </c>
      <c r="F42" s="26">
        <f t="shared" si="0"/>
        <v>0.99982876712328772</v>
      </c>
      <c r="G42" s="135">
        <v>0.75486111111111109</v>
      </c>
      <c r="H42" s="135">
        <v>0.86041666666666661</v>
      </c>
      <c r="I42" s="135">
        <f t="shared" si="2"/>
        <v>1.6152777777777776</v>
      </c>
      <c r="J42" s="26">
        <v>0.98719999999999997</v>
      </c>
      <c r="K42" s="135"/>
      <c r="L42" s="135">
        <v>0.13749999999999998</v>
      </c>
      <c r="M42" s="135">
        <f t="shared" si="3"/>
        <v>0.13749999999999998</v>
      </c>
      <c r="N42" s="26">
        <v>0.99670000000000003</v>
      </c>
      <c r="O42" s="32"/>
      <c r="P42" s="1"/>
      <c r="Q42" s="1"/>
      <c r="R42" s="1"/>
    </row>
    <row r="43" spans="1:18" s="2" customFormat="1">
      <c r="A43" s="134">
        <v>37</v>
      </c>
      <c r="B43" s="20" t="s">
        <v>344</v>
      </c>
      <c r="C43" s="19"/>
      <c r="D43" s="19"/>
      <c r="E43" s="18"/>
      <c r="F43" s="26"/>
      <c r="G43" s="135">
        <v>1.2027777777777777</v>
      </c>
      <c r="H43" s="135">
        <v>0.4236111111111111</v>
      </c>
      <c r="I43" s="135">
        <f t="shared" si="2"/>
        <v>1.6263888888888889</v>
      </c>
      <c r="J43" s="26">
        <v>0.98719999999999997</v>
      </c>
      <c r="K43" s="135">
        <v>4.3750000000000004E-2</v>
      </c>
      <c r="L43" s="135">
        <v>0.46666666666666662</v>
      </c>
      <c r="M43" s="135">
        <f t="shared" si="3"/>
        <v>0.51041666666666663</v>
      </c>
      <c r="N43" s="26">
        <v>0.99670000000000003</v>
      </c>
      <c r="O43" s="32"/>
      <c r="P43" s="1"/>
      <c r="Q43" s="1"/>
      <c r="R43" s="1"/>
    </row>
    <row r="44" spans="1:18">
      <c r="A44" s="134">
        <v>38</v>
      </c>
      <c r="B44" s="15" t="s">
        <v>255</v>
      </c>
      <c r="C44" s="17"/>
      <c r="D44" s="133"/>
      <c r="E44" s="18">
        <f t="shared" si="1"/>
        <v>0</v>
      </c>
      <c r="F44" s="26">
        <f t="shared" si="0"/>
        <v>1</v>
      </c>
      <c r="G44" s="135">
        <v>1.0666666666666667</v>
      </c>
      <c r="H44" s="135">
        <v>0.25208333333333333</v>
      </c>
      <c r="I44" s="135">
        <f t="shared" si="2"/>
        <v>1.3187500000000001</v>
      </c>
      <c r="J44" s="26">
        <v>0.98719999999999997</v>
      </c>
      <c r="K44" s="135">
        <v>0.38472222222222219</v>
      </c>
      <c r="L44" s="135">
        <v>0.81805555555555554</v>
      </c>
      <c r="M44" s="135">
        <f t="shared" si="3"/>
        <v>1.2027777777777777</v>
      </c>
      <c r="N44" s="26">
        <v>0.99670000000000003</v>
      </c>
    </row>
    <row r="45" spans="1:18">
      <c r="A45" s="134">
        <v>39</v>
      </c>
      <c r="B45" s="15" t="s">
        <v>256</v>
      </c>
      <c r="C45" s="17"/>
      <c r="D45" s="133"/>
      <c r="E45" s="18">
        <f t="shared" si="1"/>
        <v>0</v>
      </c>
      <c r="F45" s="26">
        <f t="shared" si="0"/>
        <v>1</v>
      </c>
      <c r="G45" s="135">
        <v>0.46180555555555558</v>
      </c>
      <c r="H45" s="135">
        <v>0.61319444444444449</v>
      </c>
      <c r="I45" s="135">
        <f t="shared" si="2"/>
        <v>1.0750000000000002</v>
      </c>
      <c r="J45" s="26">
        <v>0.98719999999999997</v>
      </c>
      <c r="K45" s="135">
        <v>2.7152777777777781</v>
      </c>
      <c r="L45" s="135">
        <v>6.0243055555555562</v>
      </c>
      <c r="M45" s="135">
        <f t="shared" si="3"/>
        <v>8.7395833333333339</v>
      </c>
      <c r="N45" s="26">
        <v>0.99670000000000003</v>
      </c>
    </row>
    <row r="46" spans="1:18">
      <c r="A46" s="134">
        <v>40</v>
      </c>
      <c r="B46" s="15" t="s">
        <v>257</v>
      </c>
      <c r="C46" s="17"/>
      <c r="D46" s="133"/>
      <c r="E46" s="18">
        <f t="shared" si="1"/>
        <v>0</v>
      </c>
      <c r="F46" s="26">
        <f t="shared" si="0"/>
        <v>1</v>
      </c>
      <c r="G46" s="135">
        <v>0.65416666666666667</v>
      </c>
      <c r="H46" s="135">
        <v>4.0541666666666663</v>
      </c>
      <c r="I46" s="135">
        <f t="shared" si="2"/>
        <v>4.708333333333333</v>
      </c>
      <c r="J46" s="26">
        <v>0.98719999999999997</v>
      </c>
      <c r="K46" s="135"/>
      <c r="L46" s="135">
        <v>0.19930555555555554</v>
      </c>
      <c r="M46" s="135">
        <f t="shared" si="3"/>
        <v>0.19930555555555554</v>
      </c>
      <c r="N46" s="26">
        <v>0.99670000000000003</v>
      </c>
    </row>
    <row r="47" spans="1:18">
      <c r="A47" s="134">
        <v>41</v>
      </c>
      <c r="B47" s="15" t="s">
        <v>347</v>
      </c>
      <c r="C47" s="136">
        <v>0.35</v>
      </c>
      <c r="D47" s="136">
        <v>25.96</v>
      </c>
      <c r="E47" s="136">
        <v>26.31</v>
      </c>
      <c r="F47" s="137">
        <v>0.99399999999999999</v>
      </c>
      <c r="G47" s="135">
        <v>0.3125</v>
      </c>
      <c r="H47" s="135">
        <v>9.7222222222222224E-2</v>
      </c>
      <c r="I47" s="135">
        <f t="shared" si="2"/>
        <v>0.40972222222222221</v>
      </c>
      <c r="J47" s="26">
        <v>0.98719999999999997</v>
      </c>
      <c r="K47" s="135">
        <v>8.6805555555555566E-2</v>
      </c>
      <c r="L47" s="135">
        <v>0.24027777777777778</v>
      </c>
      <c r="M47" s="135">
        <f t="shared" si="3"/>
        <v>0.32708333333333334</v>
      </c>
      <c r="N47" s="26">
        <v>0.99670000000000003</v>
      </c>
    </row>
    <row r="48" spans="1:18">
      <c r="B48" s="116"/>
    </row>
    <row r="52" spans="2:2">
      <c r="B52" s="117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ageMargins left="0.35433070866141736" right="0.43307086614173229" top="0.6692913385826772" bottom="0.74803149606299213" header="0.43307086614173229" footer="0.43307086614173229"/>
  <pageSetup scale="73" fitToHeight="0" orientation="landscape" r:id="rId1"/>
  <headerFooter alignWithMargins="0"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2"/>
  <sheetViews>
    <sheetView workbookViewId="0">
      <selection sqref="A1:N57"/>
    </sheetView>
  </sheetViews>
  <sheetFormatPr defaultColWidth="8.85546875" defaultRowHeight="10.5"/>
  <cols>
    <col min="1" max="1" width="6.85546875" style="83" customWidth="1"/>
    <col min="2" max="2" width="31" style="83" customWidth="1"/>
    <col min="3" max="3" width="10.7109375" style="86" customWidth="1"/>
    <col min="4" max="4" width="10.140625" style="86" customWidth="1"/>
    <col min="5" max="5" width="7.5703125" style="86" customWidth="1"/>
    <col min="6" max="6" width="11.42578125" style="87" customWidth="1"/>
    <col min="7" max="7" width="10.140625" style="86" customWidth="1"/>
    <col min="8" max="8" width="11.42578125" style="86" customWidth="1"/>
    <col min="9" max="9" width="14.42578125" style="86" bestFit="1" customWidth="1"/>
    <col min="10" max="10" width="10.42578125" style="87" customWidth="1"/>
    <col min="11" max="11" width="10.140625" style="86" customWidth="1"/>
    <col min="12" max="12" width="11.42578125" style="86" customWidth="1"/>
    <col min="13" max="13" width="14.42578125" style="86" bestFit="1" customWidth="1"/>
    <col min="14" max="14" width="12.42578125" style="87" customWidth="1"/>
    <col min="15" max="15" width="9.140625" style="83" bestFit="1" customWidth="1"/>
    <col min="16" max="20" width="8.85546875" style="83" customWidth="1"/>
    <col min="21" max="21" width="7" style="83" bestFit="1" customWidth="1"/>
    <col min="22" max="16384" width="8.85546875" style="83"/>
  </cols>
  <sheetData>
    <row r="1" spans="1:15" s="82" customFormat="1" ht="18" customHeight="1">
      <c r="A1" s="95"/>
      <c r="B1" s="96" t="s">
        <v>259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9" t="s">
        <v>260</v>
      </c>
      <c r="N1" s="100" t="s">
        <v>261</v>
      </c>
      <c r="O1" s="105">
        <v>182.5</v>
      </c>
    </row>
    <row r="2" spans="1:15" s="82" customFormat="1" ht="12.75" customHeight="1">
      <c r="A2" s="155" t="s">
        <v>0</v>
      </c>
      <c r="B2" s="156"/>
      <c r="C2" s="156"/>
      <c r="D2" s="156"/>
      <c r="E2" s="156"/>
      <c r="F2" s="157"/>
      <c r="G2" s="157"/>
      <c r="H2" s="157"/>
      <c r="I2" s="157"/>
      <c r="J2" s="157"/>
      <c r="K2" s="157"/>
      <c r="L2" s="157"/>
      <c r="M2" s="157"/>
      <c r="N2" s="157"/>
    </row>
    <row r="3" spans="1:15" ht="24.75" customHeight="1">
      <c r="A3" s="155"/>
      <c r="B3" s="156"/>
      <c r="C3" s="156"/>
      <c r="D3" s="156"/>
      <c r="E3" s="156"/>
      <c r="F3" s="95"/>
      <c r="G3" s="95"/>
      <c r="H3" s="95"/>
      <c r="I3" s="95"/>
      <c r="J3" s="95"/>
      <c r="K3" s="95"/>
      <c r="L3" s="95"/>
      <c r="M3" s="95"/>
      <c r="N3" s="95"/>
    </row>
    <row r="4" spans="1:15" ht="48.75" customHeight="1">
      <c r="A4" s="158" t="s">
        <v>262</v>
      </c>
      <c r="B4" s="93" t="s">
        <v>263</v>
      </c>
      <c r="C4" s="154" t="s">
        <v>334</v>
      </c>
      <c r="D4" s="154"/>
      <c r="E4" s="154"/>
      <c r="F4" s="154"/>
      <c r="G4" s="154" t="s">
        <v>335</v>
      </c>
      <c r="H4" s="154"/>
      <c r="I4" s="154"/>
      <c r="J4" s="154"/>
      <c r="K4" s="154" t="s">
        <v>337</v>
      </c>
      <c r="L4" s="154"/>
      <c r="M4" s="154"/>
      <c r="N4" s="154"/>
      <c r="O4" s="104"/>
    </row>
    <row r="5" spans="1:15" ht="78.75">
      <c r="A5" s="159"/>
      <c r="B5" s="89" t="s">
        <v>328</v>
      </c>
      <c r="C5" s="91" t="s">
        <v>264</v>
      </c>
      <c r="D5" s="91" t="s">
        <v>265</v>
      </c>
      <c r="E5" s="91" t="s">
        <v>266</v>
      </c>
      <c r="F5" s="91" t="s">
        <v>267</v>
      </c>
      <c r="G5" s="91" t="s">
        <v>264</v>
      </c>
      <c r="H5" s="91" t="s">
        <v>265</v>
      </c>
      <c r="I5" s="91" t="s">
        <v>266</v>
      </c>
      <c r="J5" s="91" t="s">
        <v>267</v>
      </c>
      <c r="K5" s="91" t="s">
        <v>264</v>
      </c>
      <c r="L5" s="91" t="s">
        <v>265</v>
      </c>
      <c r="M5" s="91" t="s">
        <v>266</v>
      </c>
      <c r="N5" s="91" t="s">
        <v>267</v>
      </c>
      <c r="O5" s="57"/>
    </row>
    <row r="6" spans="1:15">
      <c r="A6" s="53">
        <v>1</v>
      </c>
      <c r="B6" s="53">
        <v>2</v>
      </c>
      <c r="C6" s="54">
        <v>3</v>
      </c>
      <c r="D6" s="55">
        <v>4</v>
      </c>
      <c r="E6" s="55">
        <v>5</v>
      </c>
      <c r="F6" s="55">
        <v>6</v>
      </c>
      <c r="G6" s="54">
        <v>7</v>
      </c>
      <c r="H6" s="54">
        <v>8</v>
      </c>
      <c r="I6" s="54">
        <v>9</v>
      </c>
      <c r="J6" s="54">
        <v>10</v>
      </c>
      <c r="K6" s="54">
        <v>11</v>
      </c>
      <c r="L6" s="54">
        <v>12</v>
      </c>
      <c r="M6" s="54">
        <v>13</v>
      </c>
      <c r="N6" s="54">
        <v>14</v>
      </c>
      <c r="O6" s="57"/>
    </row>
    <row r="7" spans="1:15" s="82" customFormat="1" ht="12.75">
      <c r="A7" s="14">
        <v>1</v>
      </c>
      <c r="B7" s="15" t="s">
        <v>71</v>
      </c>
      <c r="C7" s="18"/>
      <c r="D7" s="18">
        <v>0.75486111111111109</v>
      </c>
      <c r="E7" s="18">
        <f t="shared" ref="E7:E8" si="0">C7+D7</f>
        <v>0.75486111111111109</v>
      </c>
      <c r="F7" s="26">
        <f t="shared" ref="F7:F8" si="1">($O$1-E7)/$O$1</f>
        <v>0.99586377473363785</v>
      </c>
      <c r="G7" s="16"/>
      <c r="H7" s="16">
        <v>2.7777777777777779E-3</v>
      </c>
      <c r="I7" s="16">
        <f t="shared" ref="I7:I8" si="2">G7+H7</f>
        <v>2.7777777777777779E-3</v>
      </c>
      <c r="J7" s="26">
        <f t="shared" ref="J7:J8" si="3">($O$1-I7)/$O$1</f>
        <v>0.99998477929984786</v>
      </c>
      <c r="K7" s="16"/>
      <c r="L7" s="16">
        <v>6.25E-2</v>
      </c>
      <c r="M7" s="16">
        <f t="shared" ref="M7:M8" si="4">K7+L7</f>
        <v>6.25E-2</v>
      </c>
      <c r="N7" s="26">
        <f t="shared" ref="N7:N8" si="5">($O$1-M7)/$O$1</f>
        <v>0.99965753424657533</v>
      </c>
      <c r="O7" s="56"/>
    </row>
    <row r="8" spans="1:15" s="82" customFormat="1" ht="12.75">
      <c r="A8" s="14">
        <v>2</v>
      </c>
      <c r="B8" s="15" t="s">
        <v>72</v>
      </c>
      <c r="C8" s="18">
        <v>0.32847222222222222</v>
      </c>
      <c r="D8" s="18">
        <v>0.10069444444444443</v>
      </c>
      <c r="E8" s="18">
        <f t="shared" si="0"/>
        <v>0.42916666666666664</v>
      </c>
      <c r="F8" s="26">
        <f t="shared" si="1"/>
        <v>0.99764840182648395</v>
      </c>
      <c r="G8" s="16"/>
      <c r="H8" s="16">
        <v>2.7777777777777779E-3</v>
      </c>
      <c r="I8" s="16">
        <f t="shared" si="2"/>
        <v>2.7777777777777779E-3</v>
      </c>
      <c r="J8" s="26">
        <f t="shared" si="3"/>
        <v>0.99998477929984786</v>
      </c>
      <c r="K8" s="16"/>
      <c r="L8" s="16">
        <v>6.7361111111111108E-2</v>
      </c>
      <c r="M8" s="16">
        <f t="shared" si="4"/>
        <v>6.7361111111111108E-2</v>
      </c>
      <c r="N8" s="26">
        <f t="shared" si="5"/>
        <v>0.99963089802130911</v>
      </c>
      <c r="O8" s="56"/>
    </row>
    <row r="9" spans="1:15" s="82" customFormat="1" ht="12.75">
      <c r="A9" s="14">
        <v>3</v>
      </c>
      <c r="B9" s="15" t="s">
        <v>121</v>
      </c>
      <c r="C9" s="138"/>
      <c r="D9" s="138">
        <v>1.1201388888888888</v>
      </c>
      <c r="E9" s="138">
        <f t="shared" ref="E9:E57" si="6">C9+D9</f>
        <v>1.1201388888888888</v>
      </c>
      <c r="F9" s="139">
        <f t="shared" ref="F9:F57" si="7">($O$1-E9)/$O$1</f>
        <v>0.99386225266362249</v>
      </c>
      <c r="G9" s="17"/>
      <c r="H9" s="17">
        <v>0.46319444444444446</v>
      </c>
      <c r="I9" s="17">
        <f t="shared" ref="I9:I57" si="8">G9+H9</f>
        <v>0.46319444444444446</v>
      </c>
      <c r="J9" s="139">
        <f t="shared" ref="J9:J56" si="9">($O$1-I9)/$O$1</f>
        <v>0.99746194824961953</v>
      </c>
      <c r="K9" s="17"/>
      <c r="L9" s="17">
        <v>0.88888888888888884</v>
      </c>
      <c r="M9" s="17">
        <f t="shared" ref="M9:M57" si="10">K9+L9</f>
        <v>0.88888888888888884</v>
      </c>
      <c r="N9" s="139">
        <f t="shared" ref="N9:N57" si="11">($O$1-M9)/$O$1</f>
        <v>0.9951293759512938</v>
      </c>
      <c r="O9" s="56"/>
    </row>
    <row r="10" spans="1:15" s="82" customFormat="1" ht="12.75">
      <c r="A10" s="14">
        <v>4</v>
      </c>
      <c r="B10" s="15" t="s">
        <v>122</v>
      </c>
      <c r="C10" s="16"/>
      <c r="D10" s="138">
        <v>0.26527777777777778</v>
      </c>
      <c r="E10" s="138">
        <f t="shared" si="6"/>
        <v>0.26527777777777778</v>
      </c>
      <c r="F10" s="139">
        <f t="shared" si="7"/>
        <v>0.99854642313546416</v>
      </c>
      <c r="G10" s="17"/>
      <c r="H10" s="17">
        <v>1.3729166666666668</v>
      </c>
      <c r="I10" s="17">
        <f t="shared" si="8"/>
        <v>1.3729166666666668</v>
      </c>
      <c r="J10" s="139">
        <f t="shared" si="9"/>
        <v>0.99247716894977167</v>
      </c>
      <c r="K10" s="17"/>
      <c r="L10" s="17">
        <v>0.56805555555555554</v>
      </c>
      <c r="M10" s="17">
        <f t="shared" si="10"/>
        <v>0.56805555555555554</v>
      </c>
      <c r="N10" s="139">
        <f t="shared" si="11"/>
        <v>0.99688736681887369</v>
      </c>
      <c r="O10" s="56"/>
    </row>
    <row r="11" spans="1:15" s="82" customFormat="1" ht="12.75">
      <c r="A11" s="14">
        <v>5</v>
      </c>
      <c r="B11" s="15" t="s">
        <v>123</v>
      </c>
      <c r="C11" s="16"/>
      <c r="D11" s="138">
        <v>0.11041666666666666</v>
      </c>
      <c r="E11" s="138">
        <f t="shared" si="6"/>
        <v>0.11041666666666666</v>
      </c>
      <c r="F11" s="139">
        <f t="shared" si="7"/>
        <v>0.99939497716894965</v>
      </c>
      <c r="G11" s="17"/>
      <c r="H11" s="17">
        <v>0.65694444444444444</v>
      </c>
      <c r="I11" s="17">
        <f t="shared" si="8"/>
        <v>0.65694444444444444</v>
      </c>
      <c r="J11" s="139">
        <f t="shared" si="9"/>
        <v>0.99640030441400307</v>
      </c>
      <c r="K11" s="17"/>
      <c r="L11" s="17"/>
      <c r="M11" s="17">
        <f t="shared" si="10"/>
        <v>0</v>
      </c>
      <c r="N11" s="139">
        <f t="shared" si="11"/>
        <v>1</v>
      </c>
      <c r="O11" s="56"/>
    </row>
    <row r="12" spans="1:15" s="82" customFormat="1" ht="12.75">
      <c r="A12" s="14">
        <v>6</v>
      </c>
      <c r="B12" s="15" t="s">
        <v>201</v>
      </c>
      <c r="C12" s="140">
        <v>3.2388888888888889</v>
      </c>
      <c r="D12" s="138">
        <v>0.20972222222222223</v>
      </c>
      <c r="E12" s="138">
        <f t="shared" si="6"/>
        <v>3.4486111111111111</v>
      </c>
      <c r="F12" s="139">
        <f t="shared" si="7"/>
        <v>0.98110350076103492</v>
      </c>
      <c r="G12" s="17">
        <v>12.690277777777778</v>
      </c>
      <c r="H12" s="17">
        <v>0.29444444444444445</v>
      </c>
      <c r="I12" s="17">
        <f t="shared" si="8"/>
        <v>12.984722222222222</v>
      </c>
      <c r="J12" s="139">
        <f t="shared" si="9"/>
        <v>0.92885083713850836</v>
      </c>
      <c r="K12" s="17">
        <v>5.0423611111111111</v>
      </c>
      <c r="L12" s="17">
        <v>1.4194444444444445</v>
      </c>
      <c r="M12" s="17">
        <f t="shared" si="10"/>
        <v>6.4618055555555554</v>
      </c>
      <c r="N12" s="139">
        <f t="shared" si="11"/>
        <v>0.96459284627092856</v>
      </c>
      <c r="O12" s="56"/>
    </row>
    <row r="13" spans="1:15" s="82" customFormat="1" ht="12.75">
      <c r="A13" s="14">
        <v>7</v>
      </c>
      <c r="B13" s="15" t="s">
        <v>202</v>
      </c>
      <c r="C13" s="140">
        <v>1.3645833333333333</v>
      </c>
      <c r="D13" s="138">
        <v>1.4909722222222221</v>
      </c>
      <c r="E13" s="138">
        <f t="shared" si="6"/>
        <v>2.8555555555555552</v>
      </c>
      <c r="F13" s="139">
        <f t="shared" si="7"/>
        <v>0.98435312024353117</v>
      </c>
      <c r="G13" s="17">
        <v>17.052083333333332</v>
      </c>
      <c r="H13" s="17">
        <v>1.7437500000000001</v>
      </c>
      <c r="I13" s="17">
        <f t="shared" si="8"/>
        <v>18.795833333333331</v>
      </c>
      <c r="J13" s="139">
        <f t="shared" si="9"/>
        <v>0.89700913242009139</v>
      </c>
      <c r="K13" s="17">
        <v>2.1354166666666665</v>
      </c>
      <c r="L13" s="17">
        <v>2.0874999999999999</v>
      </c>
      <c r="M13" s="17">
        <f t="shared" si="10"/>
        <v>4.2229166666666664</v>
      </c>
      <c r="N13" s="139">
        <f t="shared" si="11"/>
        <v>0.97686073059360734</v>
      </c>
      <c r="O13" s="56"/>
    </row>
    <row r="14" spans="1:15" s="82" customFormat="1" ht="12.75">
      <c r="A14" s="14">
        <v>8</v>
      </c>
      <c r="B14" s="15" t="s">
        <v>196</v>
      </c>
      <c r="C14" s="140">
        <v>1.1861111111111111</v>
      </c>
      <c r="D14" s="138">
        <v>13.038194444444445</v>
      </c>
      <c r="E14" s="138">
        <f t="shared" si="6"/>
        <v>14.224305555555556</v>
      </c>
      <c r="F14" s="139">
        <f t="shared" si="7"/>
        <v>0.92205859969558601</v>
      </c>
      <c r="G14" s="17">
        <v>3.0138888888888888</v>
      </c>
      <c r="H14" s="17">
        <v>0.68125000000000002</v>
      </c>
      <c r="I14" s="17">
        <f t="shared" si="8"/>
        <v>3.6951388888888888</v>
      </c>
      <c r="J14" s="139">
        <f t="shared" si="9"/>
        <v>0.97975266362252666</v>
      </c>
      <c r="K14" s="17">
        <v>0.84027777777777779</v>
      </c>
      <c r="L14" s="17">
        <v>7.6368055555555552</v>
      </c>
      <c r="M14" s="17">
        <f t="shared" si="10"/>
        <v>8.4770833333333329</v>
      </c>
      <c r="N14" s="139">
        <f t="shared" si="11"/>
        <v>0.95355022831050229</v>
      </c>
      <c r="O14" s="56"/>
    </row>
    <row r="15" spans="1:15" s="82" customFormat="1" ht="12.75">
      <c r="A15" s="14">
        <v>9</v>
      </c>
      <c r="B15" s="15" t="s">
        <v>203</v>
      </c>
      <c r="C15" s="18">
        <v>2.5458333333333334</v>
      </c>
      <c r="D15" s="18">
        <v>0.92222222222222228</v>
      </c>
      <c r="E15" s="138">
        <f t="shared" si="6"/>
        <v>3.4680555555555559</v>
      </c>
      <c r="F15" s="139">
        <f t="shared" si="7"/>
        <v>0.98099695585996949</v>
      </c>
      <c r="G15" s="17">
        <v>0.63194444444444442</v>
      </c>
      <c r="H15" s="17">
        <v>0.51250000000000007</v>
      </c>
      <c r="I15" s="17">
        <f t="shared" si="8"/>
        <v>1.1444444444444444</v>
      </c>
      <c r="J15" s="139">
        <f t="shared" si="9"/>
        <v>0.99372907153729073</v>
      </c>
      <c r="K15" s="17">
        <v>0.92708333333333337</v>
      </c>
      <c r="L15" s="17">
        <v>5.5854166666666671</v>
      </c>
      <c r="M15" s="17">
        <f t="shared" si="10"/>
        <v>6.5125000000000002</v>
      </c>
      <c r="N15" s="139">
        <f t="shared" si="11"/>
        <v>0.96431506849315074</v>
      </c>
      <c r="O15" s="56"/>
    </row>
    <row r="16" spans="1:15" s="82" customFormat="1" ht="12.75">
      <c r="A16" s="14">
        <v>10</v>
      </c>
      <c r="B16" s="15" t="s">
        <v>204</v>
      </c>
      <c r="C16" s="17">
        <v>1.3486111111111112</v>
      </c>
      <c r="D16" s="17">
        <v>0.59722222222222221</v>
      </c>
      <c r="E16" s="138">
        <f t="shared" si="6"/>
        <v>1.9458333333333333</v>
      </c>
      <c r="F16" s="139">
        <f t="shared" si="7"/>
        <v>0.98933789954337903</v>
      </c>
      <c r="G16" s="17">
        <v>0.2951388888888889</v>
      </c>
      <c r="H16" s="17">
        <v>0.17361111111111113</v>
      </c>
      <c r="I16" s="17">
        <f t="shared" si="8"/>
        <v>0.46875</v>
      </c>
      <c r="J16" s="139">
        <f t="shared" si="9"/>
        <v>0.99743150684931503</v>
      </c>
      <c r="K16" s="17">
        <v>0.42708333333333331</v>
      </c>
      <c r="L16" s="17">
        <v>3.556944444444444</v>
      </c>
      <c r="M16" s="17">
        <f t="shared" si="10"/>
        <v>3.9840277777777775</v>
      </c>
      <c r="N16" s="139">
        <f t="shared" si="11"/>
        <v>0.97816971080669712</v>
      </c>
      <c r="O16" s="56"/>
    </row>
    <row r="17" spans="1:15" s="82" customFormat="1" ht="12.75">
      <c r="A17" s="14">
        <v>11</v>
      </c>
      <c r="B17" s="15" t="s">
        <v>205</v>
      </c>
      <c r="C17" s="17">
        <v>0.91805555555555551</v>
      </c>
      <c r="D17" s="17">
        <v>0.33680555555555558</v>
      </c>
      <c r="E17" s="138">
        <f t="shared" si="6"/>
        <v>1.254861111111111</v>
      </c>
      <c r="F17" s="139">
        <f t="shared" si="7"/>
        <v>0.9931240487062406</v>
      </c>
      <c r="G17" s="17">
        <v>0.33402777777777781</v>
      </c>
      <c r="H17" s="17">
        <v>0.9604166666666667</v>
      </c>
      <c r="I17" s="17">
        <f t="shared" si="8"/>
        <v>1.2944444444444445</v>
      </c>
      <c r="J17" s="139">
        <f t="shared" si="9"/>
        <v>0.99290715372907146</v>
      </c>
      <c r="K17" s="17">
        <v>0.18055555555555555</v>
      </c>
      <c r="L17" s="17">
        <v>0.31111111111111112</v>
      </c>
      <c r="M17" s="17">
        <f t="shared" si="10"/>
        <v>0.4916666666666667</v>
      </c>
      <c r="N17" s="139">
        <f t="shared" si="11"/>
        <v>0.99730593607305928</v>
      </c>
      <c r="O17" s="56"/>
    </row>
    <row r="18" spans="1:15" s="82" customFormat="1" ht="12.75">
      <c r="A18" s="14">
        <v>12</v>
      </c>
      <c r="B18" s="15" t="s">
        <v>124</v>
      </c>
      <c r="C18" s="18">
        <v>0.18194444444444444</v>
      </c>
      <c r="D18" s="18">
        <v>0.63541666666666663</v>
      </c>
      <c r="E18" s="138">
        <f t="shared" si="6"/>
        <v>0.81736111111111109</v>
      </c>
      <c r="F18" s="139">
        <f t="shared" si="7"/>
        <v>0.99552130898021318</v>
      </c>
      <c r="G18" s="17">
        <v>0.41666666666666669</v>
      </c>
      <c r="H18" s="17">
        <v>2.7847222222222219</v>
      </c>
      <c r="I18" s="17">
        <f t="shared" si="8"/>
        <v>3.2013888888888884</v>
      </c>
      <c r="J18" s="139">
        <f t="shared" si="9"/>
        <v>0.98245814307458146</v>
      </c>
      <c r="K18" s="17">
        <v>5.645833333333333</v>
      </c>
      <c r="L18" s="17">
        <v>1.5916666666666668</v>
      </c>
      <c r="M18" s="17">
        <f t="shared" si="10"/>
        <v>7.2374999999999998</v>
      </c>
      <c r="N18" s="139">
        <f t="shared" si="11"/>
        <v>0.96034246575342463</v>
      </c>
      <c r="O18" s="56"/>
    </row>
    <row r="19" spans="1:15" s="82" customFormat="1" ht="12.75">
      <c r="A19" s="14">
        <v>13</v>
      </c>
      <c r="B19" s="15" t="s">
        <v>125</v>
      </c>
      <c r="C19" s="18">
        <v>0.63402777777777775</v>
      </c>
      <c r="D19" s="18">
        <v>3.3347222222222221</v>
      </c>
      <c r="E19" s="138">
        <f t="shared" si="6"/>
        <v>3.96875</v>
      </c>
      <c r="F19" s="139">
        <f t="shared" si="7"/>
        <v>0.97825342465753429</v>
      </c>
      <c r="G19" s="17">
        <v>0.32083333333333336</v>
      </c>
      <c r="H19" s="17">
        <v>6.2222222222222223</v>
      </c>
      <c r="I19" s="17">
        <f t="shared" si="8"/>
        <v>6.5430555555555561</v>
      </c>
      <c r="J19" s="139">
        <f t="shared" si="9"/>
        <v>0.96414764079147641</v>
      </c>
      <c r="K19" s="17">
        <v>5.4756944444444438</v>
      </c>
      <c r="L19" s="17">
        <v>2.8333333333333335</v>
      </c>
      <c r="M19" s="17">
        <f t="shared" si="10"/>
        <v>8.3090277777777768</v>
      </c>
      <c r="N19" s="139">
        <f t="shared" si="11"/>
        <v>0.95447108066971087</v>
      </c>
      <c r="O19" s="56"/>
    </row>
    <row r="20" spans="1:15" s="82" customFormat="1" ht="12.75">
      <c r="A20" s="14">
        <v>14</v>
      </c>
      <c r="B20" s="15" t="s">
        <v>118</v>
      </c>
      <c r="C20" s="18">
        <v>0.49236111111111108</v>
      </c>
      <c r="D20" s="18">
        <v>0</v>
      </c>
      <c r="E20" s="138">
        <f t="shared" si="6"/>
        <v>0.49236111111111108</v>
      </c>
      <c r="F20" s="139">
        <f t="shared" si="7"/>
        <v>0.99730213089802133</v>
      </c>
      <c r="G20" s="17">
        <v>9.375E-2</v>
      </c>
      <c r="H20" s="17">
        <v>1.4930555555555556</v>
      </c>
      <c r="I20" s="17">
        <f t="shared" si="8"/>
        <v>1.5868055555555556</v>
      </c>
      <c r="J20" s="139">
        <f t="shared" si="9"/>
        <v>0.99130517503805182</v>
      </c>
      <c r="K20" s="17">
        <v>0.47222222222222227</v>
      </c>
      <c r="L20" s="17">
        <v>0.3888888888888889</v>
      </c>
      <c r="M20" s="17">
        <f t="shared" si="10"/>
        <v>0.86111111111111116</v>
      </c>
      <c r="N20" s="139">
        <f t="shared" si="11"/>
        <v>0.99528158295281577</v>
      </c>
      <c r="O20" s="56"/>
    </row>
    <row r="21" spans="1:15" s="82" customFormat="1" ht="12.75">
      <c r="A21" s="14">
        <v>15</v>
      </c>
      <c r="B21" s="15" t="s">
        <v>119</v>
      </c>
      <c r="C21" s="18">
        <v>8.4597222222222221</v>
      </c>
      <c r="D21" s="18">
        <v>0.33333333333333331</v>
      </c>
      <c r="E21" s="138">
        <f t="shared" si="6"/>
        <v>8.7930555555555561</v>
      </c>
      <c r="F21" s="139">
        <f t="shared" si="7"/>
        <v>0.95181887366818874</v>
      </c>
      <c r="G21" s="17">
        <v>1.6541666666666668</v>
      </c>
      <c r="H21" s="17">
        <v>2.3020833333333335</v>
      </c>
      <c r="I21" s="17">
        <f t="shared" si="8"/>
        <v>3.9562500000000003</v>
      </c>
      <c r="J21" s="139">
        <f t="shared" si="9"/>
        <v>0.97832191780821909</v>
      </c>
      <c r="K21" s="17"/>
      <c r="L21" s="17">
        <v>1.7743055555555556</v>
      </c>
      <c r="M21" s="17">
        <f t="shared" si="10"/>
        <v>1.7743055555555556</v>
      </c>
      <c r="N21" s="139">
        <f t="shared" si="11"/>
        <v>0.99027777777777781</v>
      </c>
      <c r="O21" s="56"/>
    </row>
    <row r="22" spans="1:15" s="82" customFormat="1" ht="12.75">
      <c r="A22" s="14">
        <v>16</v>
      </c>
      <c r="B22" s="15" t="s">
        <v>120</v>
      </c>
      <c r="C22" s="18">
        <v>0</v>
      </c>
      <c r="D22" s="18">
        <v>0</v>
      </c>
      <c r="E22" s="138">
        <f t="shared" si="6"/>
        <v>0</v>
      </c>
      <c r="F22" s="139">
        <f t="shared" si="7"/>
        <v>1</v>
      </c>
      <c r="G22" s="17">
        <v>1.5833333333333333</v>
      </c>
      <c r="H22" s="17">
        <v>0.1111111111111111</v>
      </c>
      <c r="I22" s="17">
        <f t="shared" si="8"/>
        <v>1.6944444444444444</v>
      </c>
      <c r="J22" s="139">
        <f t="shared" si="9"/>
        <v>0.99071537290715361</v>
      </c>
      <c r="K22" s="17"/>
      <c r="L22" s="17">
        <v>0.3263888888888889</v>
      </c>
      <c r="M22" s="17">
        <f t="shared" si="10"/>
        <v>0.3263888888888889</v>
      </c>
      <c r="N22" s="139">
        <f t="shared" si="11"/>
        <v>0.99821156773211572</v>
      </c>
      <c r="O22" s="56"/>
    </row>
    <row r="23" spans="1:15" s="82" customFormat="1" ht="12.75">
      <c r="A23" s="14">
        <v>17</v>
      </c>
      <c r="B23" s="15" t="s">
        <v>206</v>
      </c>
      <c r="C23" s="19">
        <v>1.8083333333333333</v>
      </c>
      <c r="D23" s="19">
        <v>0.34375</v>
      </c>
      <c r="E23" s="138">
        <f t="shared" si="6"/>
        <v>2.1520833333333336</v>
      </c>
      <c r="F23" s="139">
        <f t="shared" si="7"/>
        <v>0.98820776255707765</v>
      </c>
      <c r="G23" s="17">
        <v>1.2638888888888888</v>
      </c>
      <c r="H23" s="17">
        <v>7.1027777777777779</v>
      </c>
      <c r="I23" s="17">
        <f t="shared" si="8"/>
        <v>8.3666666666666671</v>
      </c>
      <c r="J23" s="139">
        <f t="shared" si="9"/>
        <v>0.95415525114155242</v>
      </c>
      <c r="K23" s="17">
        <v>0.43055555555555558</v>
      </c>
      <c r="L23" s="17">
        <v>1.1048611111111111</v>
      </c>
      <c r="M23" s="17">
        <f t="shared" si="10"/>
        <v>1.5354166666666667</v>
      </c>
      <c r="N23" s="139">
        <f t="shared" si="11"/>
        <v>0.9915867579908676</v>
      </c>
      <c r="O23" s="56"/>
    </row>
    <row r="24" spans="1:15" s="82" customFormat="1" ht="12.75">
      <c r="A24" s="14">
        <v>18</v>
      </c>
      <c r="B24" s="15" t="s">
        <v>207</v>
      </c>
      <c r="C24" s="19">
        <v>0.59236111111111112</v>
      </c>
      <c r="D24" s="19">
        <v>0.26041666666666669</v>
      </c>
      <c r="E24" s="138">
        <f t="shared" si="6"/>
        <v>0.85277777777777786</v>
      </c>
      <c r="F24" s="139">
        <f t="shared" si="7"/>
        <v>0.99532724505327241</v>
      </c>
      <c r="G24" s="17">
        <v>0.875</v>
      </c>
      <c r="H24" s="17">
        <v>1.3340277777777778</v>
      </c>
      <c r="I24" s="17">
        <f t="shared" si="8"/>
        <v>2.209027777777778</v>
      </c>
      <c r="J24" s="139">
        <f t="shared" si="9"/>
        <v>0.98789573820395737</v>
      </c>
      <c r="K24" s="17">
        <v>0.41875000000000001</v>
      </c>
      <c r="L24" s="17">
        <v>0.62708333333333333</v>
      </c>
      <c r="M24" s="17">
        <f t="shared" si="10"/>
        <v>1.0458333333333334</v>
      </c>
      <c r="N24" s="139">
        <f t="shared" si="11"/>
        <v>0.99426940639269412</v>
      </c>
      <c r="O24" s="56"/>
    </row>
    <row r="25" spans="1:15" s="82" customFormat="1" ht="12.75">
      <c r="A25" s="14">
        <v>19</v>
      </c>
      <c r="B25" s="15" t="s">
        <v>247</v>
      </c>
      <c r="C25" s="19">
        <v>0.29305555555555557</v>
      </c>
      <c r="D25" s="19">
        <v>9.0277777777777776E-2</v>
      </c>
      <c r="E25" s="138">
        <f t="shared" si="6"/>
        <v>0.38333333333333336</v>
      </c>
      <c r="F25" s="139">
        <f t="shared" si="7"/>
        <v>0.99789954337899545</v>
      </c>
      <c r="G25" s="17">
        <v>0.60069444444444442</v>
      </c>
      <c r="H25" s="17">
        <v>0.4375</v>
      </c>
      <c r="I25" s="17">
        <f t="shared" si="8"/>
        <v>1.0381944444444444</v>
      </c>
      <c r="J25" s="139">
        <f t="shared" si="9"/>
        <v>0.99431126331811259</v>
      </c>
      <c r="K25" s="17">
        <v>0.2673611111111111</v>
      </c>
      <c r="L25" s="17">
        <v>0.17500000000000002</v>
      </c>
      <c r="M25" s="17">
        <f t="shared" si="10"/>
        <v>0.44236111111111109</v>
      </c>
      <c r="N25" s="139">
        <f t="shared" si="11"/>
        <v>0.99757610350076109</v>
      </c>
      <c r="O25" s="56"/>
    </row>
    <row r="26" spans="1:15" s="82" customFormat="1" ht="12.75">
      <c r="A26" s="14">
        <v>20</v>
      </c>
      <c r="B26" s="15" t="s">
        <v>208</v>
      </c>
      <c r="C26" s="19">
        <v>0.21041666666666667</v>
      </c>
      <c r="D26" s="19">
        <v>0.13750000000000001</v>
      </c>
      <c r="E26" s="138">
        <f t="shared" si="6"/>
        <v>0.34791666666666665</v>
      </c>
      <c r="F26" s="139">
        <f t="shared" si="7"/>
        <v>0.9980936073059361</v>
      </c>
      <c r="G26" s="17">
        <v>0.43055555555555558</v>
      </c>
      <c r="H26" s="17">
        <v>0.26527777777777778</v>
      </c>
      <c r="I26" s="17">
        <f t="shared" si="8"/>
        <v>0.6958333333333333</v>
      </c>
      <c r="J26" s="139">
        <f t="shared" si="9"/>
        <v>0.99618721461187221</v>
      </c>
      <c r="K26" s="17">
        <v>0.15416666666666667</v>
      </c>
      <c r="L26" s="17">
        <v>0.30208333333333331</v>
      </c>
      <c r="M26" s="17">
        <f t="shared" si="10"/>
        <v>0.45624999999999999</v>
      </c>
      <c r="N26" s="139">
        <f t="shared" si="11"/>
        <v>0.99749999999999994</v>
      </c>
      <c r="O26" s="56"/>
    </row>
    <row r="27" spans="1:15" s="82" customFormat="1" ht="12.75">
      <c r="A27" s="14">
        <v>21</v>
      </c>
      <c r="B27" s="15" t="s">
        <v>209</v>
      </c>
      <c r="C27" s="103">
        <v>0.10347222222222222</v>
      </c>
      <c r="D27" s="19"/>
      <c r="E27" s="138">
        <f t="shared" si="6"/>
        <v>0.10347222222222222</v>
      </c>
      <c r="F27" s="139">
        <f t="shared" si="7"/>
        <v>0.99943302891933028</v>
      </c>
      <c r="G27" s="17">
        <v>0.17361111111111113</v>
      </c>
      <c r="H27" s="17">
        <v>0.23402777777777781</v>
      </c>
      <c r="I27" s="17">
        <f t="shared" si="8"/>
        <v>0.40763888888888894</v>
      </c>
      <c r="J27" s="139">
        <f t="shared" si="9"/>
        <v>0.99776636225266357</v>
      </c>
      <c r="K27" s="17">
        <v>0.1388888888888889</v>
      </c>
      <c r="L27" s="17">
        <v>0.10347222222222223</v>
      </c>
      <c r="M27" s="17">
        <f t="shared" si="10"/>
        <v>0.24236111111111114</v>
      </c>
      <c r="N27" s="139">
        <f t="shared" si="11"/>
        <v>0.9986719939117199</v>
      </c>
      <c r="O27" s="56"/>
    </row>
    <row r="28" spans="1:15" s="82" customFormat="1" ht="12.75">
      <c r="A28" s="14">
        <v>22</v>
      </c>
      <c r="B28" s="15" t="s">
        <v>210</v>
      </c>
      <c r="C28" s="103">
        <v>0.2673611111111111</v>
      </c>
      <c r="D28" s="19"/>
      <c r="E28" s="138">
        <f t="shared" si="6"/>
        <v>0.2673611111111111</v>
      </c>
      <c r="F28" s="139">
        <f t="shared" si="7"/>
        <v>0.99853500761035008</v>
      </c>
      <c r="G28" s="17">
        <v>0.22222222222222221</v>
      </c>
      <c r="H28" s="17">
        <v>8.7500000000000008E-2</v>
      </c>
      <c r="I28" s="17">
        <f t="shared" si="8"/>
        <v>0.30972222222222223</v>
      </c>
      <c r="J28" s="139">
        <f t="shared" si="9"/>
        <v>0.9983028919330289</v>
      </c>
      <c r="K28" s="17">
        <v>0.67361111111111116</v>
      </c>
      <c r="L28" s="17">
        <v>0.28055555555555556</v>
      </c>
      <c r="M28" s="17">
        <f t="shared" si="10"/>
        <v>0.95416666666666672</v>
      </c>
      <c r="N28" s="139">
        <f t="shared" si="11"/>
        <v>0.99477168949771677</v>
      </c>
      <c r="O28" s="56"/>
    </row>
    <row r="29" spans="1:15" s="82" customFormat="1" ht="12.75">
      <c r="A29" s="14">
        <v>23</v>
      </c>
      <c r="B29" s="20" t="s">
        <v>212</v>
      </c>
      <c r="C29" s="19"/>
      <c r="D29" s="19">
        <v>0.97777777777777775</v>
      </c>
      <c r="E29" s="138">
        <f t="shared" si="6"/>
        <v>0.97777777777777775</v>
      </c>
      <c r="F29" s="139">
        <f t="shared" si="7"/>
        <v>0.99464231354642307</v>
      </c>
      <c r="G29" s="17">
        <v>0.84027777777777779</v>
      </c>
      <c r="H29" s="17">
        <v>0.67638888888888893</v>
      </c>
      <c r="I29" s="17">
        <f t="shared" si="8"/>
        <v>1.5166666666666666</v>
      </c>
      <c r="J29" s="139">
        <f t="shared" si="9"/>
        <v>0.99168949771689485</v>
      </c>
      <c r="K29" s="17">
        <v>0.37638888888888888</v>
      </c>
      <c r="L29" s="17">
        <v>0.21319444444444444</v>
      </c>
      <c r="M29" s="17">
        <f t="shared" si="10"/>
        <v>0.58958333333333335</v>
      </c>
      <c r="N29" s="139">
        <f t="shared" si="11"/>
        <v>0.99676940639269407</v>
      </c>
      <c r="O29" s="56"/>
    </row>
    <row r="30" spans="1:15" s="82" customFormat="1" ht="12.75">
      <c r="A30" s="14">
        <v>24</v>
      </c>
      <c r="B30" s="15" t="s">
        <v>213</v>
      </c>
      <c r="C30" s="141"/>
      <c r="D30" s="141">
        <v>1.3923611111111109</v>
      </c>
      <c r="E30" s="138">
        <f t="shared" si="6"/>
        <v>1.3923611111111109</v>
      </c>
      <c r="F30" s="139">
        <f t="shared" si="7"/>
        <v>0.99237062404870624</v>
      </c>
      <c r="G30" s="17">
        <v>0.68333333333333324</v>
      </c>
      <c r="H30" s="17">
        <v>0.28680555555555554</v>
      </c>
      <c r="I30" s="17">
        <f t="shared" si="8"/>
        <v>0.97013888888888877</v>
      </c>
      <c r="J30" s="139">
        <f t="shared" si="9"/>
        <v>0.99468417047184166</v>
      </c>
      <c r="K30" s="17"/>
      <c r="L30" s="17">
        <v>0.55277777777777781</v>
      </c>
      <c r="M30" s="17">
        <f t="shared" si="10"/>
        <v>0.55277777777777781</v>
      </c>
      <c r="N30" s="139">
        <f t="shared" si="11"/>
        <v>0.99697108066971085</v>
      </c>
      <c r="O30" s="56"/>
    </row>
    <row r="31" spans="1:15" s="82" customFormat="1" ht="12.75">
      <c r="A31" s="14">
        <v>25</v>
      </c>
      <c r="B31" s="15" t="s">
        <v>138</v>
      </c>
      <c r="C31" s="141"/>
      <c r="D31" s="141">
        <v>0.12708333333333333</v>
      </c>
      <c r="E31" s="138">
        <f t="shared" si="6"/>
        <v>0.12708333333333333</v>
      </c>
      <c r="F31" s="139">
        <f t="shared" si="7"/>
        <v>0.99930365296803658</v>
      </c>
      <c r="G31" s="17">
        <v>0.68611111111111101</v>
      </c>
      <c r="H31" s="17">
        <v>0.25625000000000003</v>
      </c>
      <c r="I31" s="17">
        <f t="shared" si="8"/>
        <v>0.94236111111111098</v>
      </c>
      <c r="J31" s="139">
        <f t="shared" si="9"/>
        <v>0.99483637747336384</v>
      </c>
      <c r="K31" s="17"/>
      <c r="L31" s="17">
        <v>0.55486111111111114</v>
      </c>
      <c r="M31" s="17">
        <f t="shared" si="10"/>
        <v>0.55486111111111114</v>
      </c>
      <c r="N31" s="139">
        <f t="shared" si="11"/>
        <v>0.99695966514459666</v>
      </c>
      <c r="O31" s="56"/>
    </row>
    <row r="32" spans="1:15" s="82" customFormat="1" ht="12.75">
      <c r="A32" s="14">
        <v>26</v>
      </c>
      <c r="B32" s="142" t="s">
        <v>199</v>
      </c>
      <c r="C32" s="18"/>
      <c r="D32" s="18"/>
      <c r="E32" s="138">
        <f t="shared" si="6"/>
        <v>0</v>
      </c>
      <c r="F32" s="139">
        <f t="shared" si="7"/>
        <v>1</v>
      </c>
      <c r="G32" s="17">
        <v>0.59166666666666667</v>
      </c>
      <c r="H32" s="17"/>
      <c r="I32" s="17">
        <f t="shared" si="8"/>
        <v>0.59166666666666667</v>
      </c>
      <c r="J32" s="139">
        <f t="shared" si="9"/>
        <v>0.99675799086757988</v>
      </c>
      <c r="K32" s="17">
        <v>0.3833333333333333</v>
      </c>
      <c r="L32" s="17"/>
      <c r="M32" s="17">
        <f t="shared" si="10"/>
        <v>0.3833333333333333</v>
      </c>
      <c r="N32" s="139">
        <f t="shared" si="11"/>
        <v>0.99789954337899545</v>
      </c>
      <c r="O32" s="56"/>
    </row>
    <row r="33" spans="1:15" s="82" customFormat="1" ht="12.75">
      <c r="A33" s="14">
        <v>27</v>
      </c>
      <c r="B33" s="142" t="s">
        <v>200</v>
      </c>
      <c r="C33" s="18"/>
      <c r="D33" s="18"/>
      <c r="E33" s="138">
        <f t="shared" si="6"/>
        <v>0</v>
      </c>
      <c r="F33" s="139">
        <f t="shared" si="7"/>
        <v>1</v>
      </c>
      <c r="G33" s="17">
        <v>0.33402777777777781</v>
      </c>
      <c r="H33" s="17"/>
      <c r="I33" s="17">
        <f t="shared" si="8"/>
        <v>0.33402777777777781</v>
      </c>
      <c r="J33" s="139">
        <f t="shared" si="9"/>
        <v>0.99816971080669714</v>
      </c>
      <c r="K33" s="17">
        <v>0.38611111111111113</v>
      </c>
      <c r="L33" s="17"/>
      <c r="M33" s="17">
        <f t="shared" si="10"/>
        <v>0.38611111111111113</v>
      </c>
      <c r="N33" s="139">
        <f t="shared" si="11"/>
        <v>0.99788432267884319</v>
      </c>
      <c r="O33" s="56"/>
    </row>
    <row r="34" spans="1:15" s="82" customFormat="1" ht="12.75">
      <c r="A34" s="14">
        <v>28</v>
      </c>
      <c r="B34" s="15" t="s">
        <v>127</v>
      </c>
      <c r="C34" s="18"/>
      <c r="D34" s="18"/>
      <c r="E34" s="138">
        <f t="shared" si="6"/>
        <v>0</v>
      </c>
      <c r="F34" s="139">
        <f t="shared" si="7"/>
        <v>1</v>
      </c>
      <c r="G34" s="17">
        <v>0.33402777777777781</v>
      </c>
      <c r="H34" s="17">
        <v>8.1250000000000003E-2</v>
      </c>
      <c r="I34" s="17">
        <f t="shared" si="8"/>
        <v>0.4152777777777778</v>
      </c>
      <c r="J34" s="139">
        <f t="shared" si="9"/>
        <v>0.99772450532724499</v>
      </c>
      <c r="K34" s="17"/>
      <c r="L34" s="17">
        <v>8.3333333333333329E-2</v>
      </c>
      <c r="M34" s="17">
        <f t="shared" si="10"/>
        <v>8.3333333333333329E-2</v>
      </c>
      <c r="N34" s="139">
        <f t="shared" si="11"/>
        <v>0.99954337899543377</v>
      </c>
      <c r="O34" s="56"/>
    </row>
    <row r="35" spans="1:15" s="82" customFormat="1" ht="12.75">
      <c r="A35" s="14">
        <v>29</v>
      </c>
      <c r="B35" s="15" t="s">
        <v>126</v>
      </c>
      <c r="C35" s="18"/>
      <c r="D35" s="18"/>
      <c r="E35" s="138">
        <f t="shared" si="6"/>
        <v>0</v>
      </c>
      <c r="F35" s="139">
        <f t="shared" si="7"/>
        <v>1</v>
      </c>
      <c r="G35" s="17">
        <v>0</v>
      </c>
      <c r="H35" s="17"/>
      <c r="I35" s="17">
        <f t="shared" si="8"/>
        <v>0</v>
      </c>
      <c r="J35" s="139">
        <f t="shared" si="9"/>
        <v>1</v>
      </c>
      <c r="K35" s="17"/>
      <c r="L35" s="17"/>
      <c r="M35" s="17">
        <f t="shared" si="10"/>
        <v>0</v>
      </c>
      <c r="N35" s="139">
        <f t="shared" si="11"/>
        <v>1</v>
      </c>
      <c r="O35" s="56"/>
    </row>
    <row r="36" spans="1:15" s="82" customFormat="1" ht="12.75">
      <c r="A36" s="14">
        <v>30</v>
      </c>
      <c r="B36" s="15" t="s">
        <v>128</v>
      </c>
      <c r="C36" s="18"/>
      <c r="D36" s="18"/>
      <c r="E36" s="138">
        <f t="shared" si="6"/>
        <v>0</v>
      </c>
      <c r="F36" s="139">
        <f t="shared" si="7"/>
        <v>1</v>
      </c>
      <c r="G36" s="17">
        <v>0.67083333333333339</v>
      </c>
      <c r="H36" s="17"/>
      <c r="I36" s="17">
        <f t="shared" si="8"/>
        <v>0.67083333333333339</v>
      </c>
      <c r="J36" s="139">
        <f t="shared" si="9"/>
        <v>0.99632420091324203</v>
      </c>
      <c r="K36" s="17">
        <v>0.10069444444444443</v>
      </c>
      <c r="L36" s="17">
        <v>3.8194444444444448E-2</v>
      </c>
      <c r="M36" s="17">
        <f t="shared" si="10"/>
        <v>0.1388888888888889</v>
      </c>
      <c r="N36" s="139">
        <f t="shared" si="11"/>
        <v>0.99923896499238962</v>
      </c>
      <c r="O36" s="56"/>
    </row>
    <row r="37" spans="1:15" s="82" customFormat="1" ht="12.75">
      <c r="A37" s="14">
        <v>31</v>
      </c>
      <c r="B37" s="15" t="s">
        <v>143</v>
      </c>
      <c r="C37" s="19"/>
      <c r="D37" s="19"/>
      <c r="E37" s="138">
        <f t="shared" si="6"/>
        <v>0</v>
      </c>
      <c r="F37" s="139">
        <f t="shared" si="7"/>
        <v>1</v>
      </c>
      <c r="G37" s="17">
        <v>2.6444444444444444</v>
      </c>
      <c r="H37" s="17"/>
      <c r="I37" s="17">
        <f t="shared" si="8"/>
        <v>2.6444444444444444</v>
      </c>
      <c r="J37" s="139">
        <f t="shared" si="9"/>
        <v>0.98550989345509887</v>
      </c>
      <c r="K37" s="17"/>
      <c r="L37" s="17">
        <v>0.15902777777777777</v>
      </c>
      <c r="M37" s="17">
        <f t="shared" si="10"/>
        <v>0.15902777777777777</v>
      </c>
      <c r="N37" s="139">
        <f t="shared" si="11"/>
        <v>0.99912861491628624</v>
      </c>
      <c r="O37" s="56"/>
    </row>
    <row r="38" spans="1:15" s="82" customFormat="1" ht="12.75">
      <c r="A38" s="14">
        <v>32</v>
      </c>
      <c r="B38" s="15" t="s">
        <v>144</v>
      </c>
      <c r="C38" s="143"/>
      <c r="D38" s="143">
        <v>0.58750000000000002</v>
      </c>
      <c r="E38" s="138">
        <f t="shared" si="6"/>
        <v>0.58750000000000002</v>
      </c>
      <c r="F38" s="139">
        <f t="shared" si="7"/>
        <v>0.99678082191780815</v>
      </c>
      <c r="G38" s="17">
        <v>0.34791666666666665</v>
      </c>
      <c r="H38" s="17"/>
      <c r="I38" s="17">
        <f t="shared" si="8"/>
        <v>0.34791666666666665</v>
      </c>
      <c r="J38" s="139">
        <f t="shared" si="9"/>
        <v>0.9980936073059361</v>
      </c>
      <c r="K38" s="17"/>
      <c r="L38" s="17">
        <v>1.4236111111111109</v>
      </c>
      <c r="M38" s="17">
        <f t="shared" si="10"/>
        <v>1.4236111111111109</v>
      </c>
      <c r="N38" s="139">
        <f t="shared" si="11"/>
        <v>0.99219939117199385</v>
      </c>
      <c r="O38" s="56"/>
    </row>
    <row r="39" spans="1:15" s="82" customFormat="1" ht="12.75">
      <c r="A39" s="14">
        <v>33</v>
      </c>
      <c r="B39" s="144" t="s">
        <v>214</v>
      </c>
      <c r="C39" s="141"/>
      <c r="D39" s="141"/>
      <c r="E39" s="138">
        <f t="shared" si="6"/>
        <v>0</v>
      </c>
      <c r="F39" s="139">
        <f t="shared" si="7"/>
        <v>1</v>
      </c>
      <c r="G39" s="17">
        <v>1.0513888888888889</v>
      </c>
      <c r="H39" s="17">
        <v>0.21180555555555555</v>
      </c>
      <c r="I39" s="17">
        <f t="shared" si="8"/>
        <v>1.2631944444444445</v>
      </c>
      <c r="J39" s="139">
        <f t="shared" si="9"/>
        <v>0.99307838660578385</v>
      </c>
      <c r="K39" s="17"/>
      <c r="L39" s="17">
        <v>0.47986111111111107</v>
      </c>
      <c r="M39" s="17">
        <f t="shared" si="10"/>
        <v>0.47986111111111107</v>
      </c>
      <c r="N39" s="139">
        <f t="shared" si="11"/>
        <v>0.99737062404870624</v>
      </c>
      <c r="O39" s="56"/>
    </row>
    <row r="40" spans="1:15" s="82" customFormat="1" ht="12.75">
      <c r="A40" s="14">
        <v>34</v>
      </c>
      <c r="B40" s="15" t="s">
        <v>248</v>
      </c>
      <c r="C40" s="141"/>
      <c r="D40" s="141" t="s">
        <v>282</v>
      </c>
      <c r="E40" s="138">
        <f t="shared" si="6"/>
        <v>0.18124999999999999</v>
      </c>
      <c r="F40" s="139">
        <f t="shared" si="7"/>
        <v>0.99900684931506845</v>
      </c>
      <c r="G40" s="17">
        <v>0.72013888888888899</v>
      </c>
      <c r="H40" s="17">
        <v>4.5138888888888888E-2</v>
      </c>
      <c r="I40" s="17">
        <f t="shared" si="8"/>
        <v>0.76527777777777783</v>
      </c>
      <c r="J40" s="139">
        <f t="shared" si="9"/>
        <v>0.99580669710806691</v>
      </c>
      <c r="K40" s="17"/>
      <c r="L40" s="17">
        <v>0.8833333333333333</v>
      </c>
      <c r="M40" s="17">
        <f t="shared" si="10"/>
        <v>0.8833333333333333</v>
      </c>
      <c r="N40" s="139">
        <f t="shared" si="11"/>
        <v>0.9951598173515982</v>
      </c>
      <c r="O40" s="56"/>
    </row>
    <row r="41" spans="1:15" s="82" customFormat="1" ht="12.75">
      <c r="A41" s="14">
        <v>35</v>
      </c>
      <c r="B41" s="15" t="s">
        <v>197</v>
      </c>
      <c r="C41" s="16"/>
      <c r="D41" s="138">
        <v>0.77569444444444446</v>
      </c>
      <c r="E41" s="138">
        <f t="shared" si="6"/>
        <v>0.77569444444444446</v>
      </c>
      <c r="F41" s="139">
        <f t="shared" si="7"/>
        <v>0.99574961948249618</v>
      </c>
      <c r="G41" s="17">
        <v>1.1479166666666667</v>
      </c>
      <c r="H41" s="17">
        <v>1.3555555555555554</v>
      </c>
      <c r="I41" s="17">
        <f t="shared" si="8"/>
        <v>2.5034722222222223</v>
      </c>
      <c r="J41" s="139">
        <f t="shared" si="9"/>
        <v>0.98628234398782344</v>
      </c>
      <c r="K41" s="17"/>
      <c r="L41" s="17">
        <v>0.9</v>
      </c>
      <c r="M41" s="17">
        <f t="shared" si="10"/>
        <v>0.9</v>
      </c>
      <c r="N41" s="139">
        <f t="shared" si="11"/>
        <v>0.99506849315068491</v>
      </c>
      <c r="O41" s="56"/>
    </row>
    <row r="42" spans="1:15" s="82" customFormat="1" ht="12.75">
      <c r="A42" s="14">
        <v>36</v>
      </c>
      <c r="B42" s="15" t="s">
        <v>198</v>
      </c>
      <c r="C42" s="16"/>
      <c r="D42" s="138"/>
      <c r="E42" s="138">
        <f t="shared" si="6"/>
        <v>0</v>
      </c>
      <c r="F42" s="139">
        <f t="shared" si="7"/>
        <v>1</v>
      </c>
      <c r="G42" s="17"/>
      <c r="H42" s="17"/>
      <c r="I42" s="17">
        <f t="shared" si="8"/>
        <v>0</v>
      </c>
      <c r="J42" s="139">
        <f t="shared" si="9"/>
        <v>1</v>
      </c>
      <c r="K42" s="17"/>
      <c r="L42" s="17"/>
      <c r="M42" s="17">
        <f t="shared" si="10"/>
        <v>0</v>
      </c>
      <c r="N42" s="139">
        <f t="shared" si="11"/>
        <v>1</v>
      </c>
      <c r="O42" s="56"/>
    </row>
    <row r="43" spans="1:15" s="82" customFormat="1" ht="12.75">
      <c r="A43" s="14">
        <v>37</v>
      </c>
      <c r="B43" s="15" t="s">
        <v>129</v>
      </c>
      <c r="C43" s="138"/>
      <c r="D43" s="16">
        <v>2.6541666666666668</v>
      </c>
      <c r="E43" s="138">
        <f t="shared" si="6"/>
        <v>2.6541666666666668</v>
      </c>
      <c r="F43" s="139">
        <f t="shared" si="7"/>
        <v>0.98545662100456621</v>
      </c>
      <c r="G43" s="17">
        <v>0.8305555555555556</v>
      </c>
      <c r="H43" s="17">
        <v>0.82152777777777775</v>
      </c>
      <c r="I43" s="17">
        <f t="shared" si="8"/>
        <v>1.6520833333333333</v>
      </c>
      <c r="J43" s="139">
        <f t="shared" si="9"/>
        <v>0.9909474885844749</v>
      </c>
      <c r="K43" s="17"/>
      <c r="L43" s="17">
        <v>8.3333333333333329E-2</v>
      </c>
      <c r="M43" s="17">
        <f t="shared" si="10"/>
        <v>8.3333333333333329E-2</v>
      </c>
      <c r="N43" s="139">
        <f t="shared" si="11"/>
        <v>0.99954337899543377</v>
      </c>
      <c r="O43" s="56"/>
    </row>
    <row r="44" spans="1:15" s="82" customFormat="1" ht="12.75">
      <c r="A44" s="14">
        <v>38</v>
      </c>
      <c r="B44" s="15" t="s">
        <v>130</v>
      </c>
      <c r="C44" s="138"/>
      <c r="D44" s="138">
        <v>2.1916666666666664</v>
      </c>
      <c r="E44" s="138">
        <f t="shared" si="6"/>
        <v>2.1916666666666664</v>
      </c>
      <c r="F44" s="139">
        <f t="shared" si="7"/>
        <v>0.98799086757990873</v>
      </c>
      <c r="G44" s="17">
        <v>0.82708333333333339</v>
      </c>
      <c r="H44" s="17">
        <v>0.125</v>
      </c>
      <c r="I44" s="17">
        <f t="shared" si="8"/>
        <v>0.95208333333333339</v>
      </c>
      <c r="J44" s="139">
        <f t="shared" si="9"/>
        <v>0.99478310502283107</v>
      </c>
      <c r="K44" s="17"/>
      <c r="L44" s="17">
        <v>7.7777777777777779E-2</v>
      </c>
      <c r="M44" s="17">
        <f t="shared" si="10"/>
        <v>7.7777777777777779E-2</v>
      </c>
      <c r="N44" s="139">
        <f t="shared" si="11"/>
        <v>0.99957382039573817</v>
      </c>
      <c r="O44" s="56"/>
    </row>
    <row r="45" spans="1:15" s="82" customFormat="1" ht="25.5">
      <c r="A45" s="14">
        <v>39</v>
      </c>
      <c r="B45" s="15" t="s">
        <v>131</v>
      </c>
      <c r="C45" s="138"/>
      <c r="D45" s="138">
        <v>2.9708333333333337</v>
      </c>
      <c r="E45" s="138">
        <f t="shared" si="6"/>
        <v>2.9708333333333337</v>
      </c>
      <c r="F45" s="139">
        <f t="shared" si="7"/>
        <v>0.9837214611872146</v>
      </c>
      <c r="G45" s="17"/>
      <c r="H45" s="17"/>
      <c r="I45" s="17">
        <f t="shared" si="8"/>
        <v>0</v>
      </c>
      <c r="J45" s="139">
        <f t="shared" si="9"/>
        <v>1</v>
      </c>
      <c r="K45" s="17"/>
      <c r="L45" s="17"/>
      <c r="M45" s="17">
        <f t="shared" si="10"/>
        <v>0</v>
      </c>
      <c r="N45" s="139">
        <f t="shared" si="11"/>
        <v>1</v>
      </c>
      <c r="O45" s="56"/>
    </row>
    <row r="46" spans="1:15" s="82" customFormat="1" ht="12.75">
      <c r="A46" s="14">
        <v>40</v>
      </c>
      <c r="B46" s="15" t="s">
        <v>132</v>
      </c>
      <c r="C46" s="138"/>
      <c r="D46" s="138">
        <v>0.36527777777777776</v>
      </c>
      <c r="E46" s="138">
        <f t="shared" si="6"/>
        <v>0.36527777777777776</v>
      </c>
      <c r="F46" s="139">
        <f t="shared" si="7"/>
        <v>0.99799847792998475</v>
      </c>
      <c r="G46" s="17">
        <v>0.87222222222222223</v>
      </c>
      <c r="H46" s="17">
        <v>3.6111111111111115E-2</v>
      </c>
      <c r="I46" s="17">
        <f t="shared" si="8"/>
        <v>0.90833333333333333</v>
      </c>
      <c r="J46" s="139">
        <f t="shared" si="9"/>
        <v>0.99502283105022837</v>
      </c>
      <c r="K46" s="17"/>
      <c r="L46" s="17">
        <v>0.14652777777777778</v>
      </c>
      <c r="M46" s="17">
        <f t="shared" si="10"/>
        <v>0.14652777777777778</v>
      </c>
      <c r="N46" s="139">
        <f t="shared" si="11"/>
        <v>0.99919710806697104</v>
      </c>
      <c r="O46" s="56"/>
    </row>
    <row r="47" spans="1:15" s="82" customFormat="1" ht="12.75">
      <c r="A47" s="14">
        <v>41</v>
      </c>
      <c r="B47" s="15" t="s">
        <v>133</v>
      </c>
      <c r="C47" s="128">
        <v>0.42708333333333337</v>
      </c>
      <c r="D47" s="128">
        <v>0.11805555555555555</v>
      </c>
      <c r="E47" s="138">
        <f t="shared" si="6"/>
        <v>0.54513888888888895</v>
      </c>
      <c r="F47" s="139">
        <f t="shared" si="7"/>
        <v>0.99701293759512943</v>
      </c>
      <c r="G47" s="17">
        <v>1.1895833333333334</v>
      </c>
      <c r="H47" s="17">
        <v>0.24444444444444446</v>
      </c>
      <c r="I47" s="17">
        <f t="shared" si="8"/>
        <v>1.4340277777777779</v>
      </c>
      <c r="J47" s="139">
        <f t="shared" si="9"/>
        <v>0.99214231354642313</v>
      </c>
      <c r="K47" s="17"/>
      <c r="L47" s="17">
        <v>0.10416666666666667</v>
      </c>
      <c r="M47" s="17">
        <f t="shared" si="10"/>
        <v>0.10416666666666667</v>
      </c>
      <c r="N47" s="139">
        <f t="shared" si="11"/>
        <v>0.99942922374429233</v>
      </c>
      <c r="O47" s="56"/>
    </row>
    <row r="48" spans="1:15" s="82" customFormat="1" ht="12.75">
      <c r="A48" s="14">
        <v>42</v>
      </c>
      <c r="B48" s="15" t="s">
        <v>134</v>
      </c>
      <c r="C48" s="16"/>
      <c r="D48" s="16">
        <v>1.0097222222222222</v>
      </c>
      <c r="E48" s="138">
        <f t="shared" si="6"/>
        <v>1.0097222222222222</v>
      </c>
      <c r="F48" s="139">
        <f t="shared" si="7"/>
        <v>0.99446727549467273</v>
      </c>
      <c r="G48" s="17">
        <v>0.73402777777777783</v>
      </c>
      <c r="H48" s="17">
        <v>2.7777777777777776E-2</v>
      </c>
      <c r="I48" s="17">
        <f t="shared" si="8"/>
        <v>0.76180555555555562</v>
      </c>
      <c r="J48" s="139">
        <f t="shared" si="9"/>
        <v>0.99582572298325722</v>
      </c>
      <c r="K48" s="17"/>
      <c r="L48" s="17">
        <v>0.10347222222222223</v>
      </c>
      <c r="M48" s="17">
        <f t="shared" si="10"/>
        <v>0.10347222222222223</v>
      </c>
      <c r="N48" s="139">
        <f t="shared" si="11"/>
        <v>0.99943302891933028</v>
      </c>
      <c r="O48" s="56"/>
    </row>
    <row r="49" spans="1:15" s="82" customFormat="1" ht="12.75">
      <c r="A49" s="14">
        <v>43</v>
      </c>
      <c r="B49" s="15" t="s">
        <v>135</v>
      </c>
      <c r="C49" s="16"/>
      <c r="D49" s="138">
        <v>0.35416666666666663</v>
      </c>
      <c r="E49" s="138">
        <f t="shared" si="6"/>
        <v>0.35416666666666663</v>
      </c>
      <c r="F49" s="139">
        <f t="shared" si="7"/>
        <v>0.99805936073059365</v>
      </c>
      <c r="G49" s="17">
        <v>0.68402777777777779</v>
      </c>
      <c r="H49" s="17">
        <v>0.19652777777777777</v>
      </c>
      <c r="I49" s="17">
        <f t="shared" si="8"/>
        <v>0.88055555555555554</v>
      </c>
      <c r="J49" s="139">
        <f t="shared" si="9"/>
        <v>0.99517503805175034</v>
      </c>
      <c r="K49" s="17"/>
      <c r="L49" s="17"/>
      <c r="M49" s="17">
        <f t="shared" si="10"/>
        <v>0</v>
      </c>
      <c r="N49" s="139">
        <f t="shared" si="11"/>
        <v>1</v>
      </c>
      <c r="O49" s="56"/>
    </row>
    <row r="50" spans="1:15" s="82" customFormat="1" ht="25.5">
      <c r="A50" s="14">
        <v>44</v>
      </c>
      <c r="B50" s="15" t="s">
        <v>136</v>
      </c>
      <c r="C50" s="16"/>
      <c r="D50" s="138">
        <v>1.1319444444444444</v>
      </c>
      <c r="E50" s="138">
        <f t="shared" si="6"/>
        <v>1.1319444444444444</v>
      </c>
      <c r="F50" s="139">
        <f t="shared" si="7"/>
        <v>0.99379756468797553</v>
      </c>
      <c r="G50" s="17">
        <v>0.70833333333333337</v>
      </c>
      <c r="H50" s="17">
        <v>0.93333333333333324</v>
      </c>
      <c r="I50" s="17">
        <f t="shared" si="8"/>
        <v>1.6416666666666666</v>
      </c>
      <c r="J50" s="139">
        <f t="shared" si="9"/>
        <v>0.99100456621004562</v>
      </c>
      <c r="K50" s="17"/>
      <c r="L50" s="17"/>
      <c r="M50" s="17">
        <f t="shared" si="10"/>
        <v>0</v>
      </c>
      <c r="N50" s="139">
        <f t="shared" si="11"/>
        <v>1</v>
      </c>
      <c r="O50" s="56"/>
    </row>
    <row r="51" spans="1:15" s="82" customFormat="1" ht="12.75">
      <c r="A51" s="14">
        <v>45</v>
      </c>
      <c r="B51" s="15" t="s">
        <v>348</v>
      </c>
      <c r="C51" s="16"/>
      <c r="D51" s="138">
        <v>0.20208333333333334</v>
      </c>
      <c r="E51" s="138">
        <f t="shared" si="6"/>
        <v>0.20208333333333334</v>
      </c>
      <c r="F51" s="139">
        <f t="shared" si="7"/>
        <v>0.998892694063927</v>
      </c>
      <c r="G51" s="17">
        <v>0.72916666666666663</v>
      </c>
      <c r="H51" s="17">
        <v>0.62361111111111112</v>
      </c>
      <c r="I51" s="17">
        <f t="shared" si="8"/>
        <v>1.3527777777777779</v>
      </c>
      <c r="J51" s="139">
        <f t="shared" si="9"/>
        <v>0.99258751902587516</v>
      </c>
      <c r="K51" s="17"/>
      <c r="L51" s="17">
        <v>0.35416666666666669</v>
      </c>
      <c r="M51" s="17">
        <f t="shared" si="10"/>
        <v>0.35416666666666669</v>
      </c>
      <c r="N51" s="139">
        <f t="shared" si="11"/>
        <v>0.99805936073059365</v>
      </c>
      <c r="O51" s="56"/>
    </row>
    <row r="52" spans="1:15" s="82" customFormat="1" ht="12.75">
      <c r="A52" s="14">
        <v>46</v>
      </c>
      <c r="B52" s="145" t="s">
        <v>211</v>
      </c>
      <c r="C52" s="146">
        <v>0.57152777777777775</v>
      </c>
      <c r="D52" s="146">
        <v>0</v>
      </c>
      <c r="E52" s="138">
        <f t="shared" si="6"/>
        <v>0.57152777777777775</v>
      </c>
      <c r="F52" s="139">
        <f t="shared" si="7"/>
        <v>0.99686834094368337</v>
      </c>
      <c r="G52" s="17">
        <v>0.33333333333333331</v>
      </c>
      <c r="H52" s="17">
        <v>0.33333333333333331</v>
      </c>
      <c r="I52" s="17">
        <f t="shared" si="8"/>
        <v>0.66666666666666663</v>
      </c>
      <c r="J52" s="139">
        <f t="shared" si="9"/>
        <v>0.99634703196347041</v>
      </c>
      <c r="K52" s="17"/>
      <c r="L52" s="17"/>
      <c r="M52" s="17">
        <f t="shared" si="10"/>
        <v>0</v>
      </c>
      <c r="N52" s="139">
        <f t="shared" si="11"/>
        <v>1</v>
      </c>
      <c r="O52" s="56"/>
    </row>
    <row r="53" spans="1:15" s="82" customFormat="1" ht="12.75">
      <c r="A53" s="14">
        <v>47</v>
      </c>
      <c r="B53" s="15" t="s">
        <v>137</v>
      </c>
      <c r="C53" s="21">
        <v>0.15625</v>
      </c>
      <c r="D53" s="21"/>
      <c r="E53" s="138">
        <f t="shared" si="6"/>
        <v>0.15625</v>
      </c>
      <c r="F53" s="139">
        <f t="shared" si="7"/>
        <v>0.99914383561643838</v>
      </c>
      <c r="G53" s="17">
        <v>0.48958333333333331</v>
      </c>
      <c r="H53" s="17">
        <v>1.1631944444444444</v>
      </c>
      <c r="I53" s="17">
        <f t="shared" si="8"/>
        <v>1.6527777777777777</v>
      </c>
      <c r="J53" s="139">
        <f t="shared" si="9"/>
        <v>0.99094368340943684</v>
      </c>
      <c r="K53" s="17">
        <v>0.57291666666666663</v>
      </c>
      <c r="L53" s="17">
        <v>0.40277777777777773</v>
      </c>
      <c r="M53" s="17">
        <f t="shared" si="10"/>
        <v>0.97569444444444442</v>
      </c>
      <c r="N53" s="139">
        <f t="shared" si="11"/>
        <v>0.99465372907153726</v>
      </c>
      <c r="O53" s="56"/>
    </row>
    <row r="54" spans="1:15" s="82" customFormat="1" ht="12.75">
      <c r="A54" s="14">
        <v>48</v>
      </c>
      <c r="B54" s="15" t="s">
        <v>139</v>
      </c>
      <c r="C54" s="18">
        <v>0.23819444444444446</v>
      </c>
      <c r="D54" s="18">
        <v>0.44097222222222227</v>
      </c>
      <c r="E54" s="138">
        <f t="shared" si="6"/>
        <v>0.6791666666666667</v>
      </c>
      <c r="F54" s="139">
        <f t="shared" si="7"/>
        <v>0.99627853881278539</v>
      </c>
      <c r="G54" s="17">
        <v>0.23958333333333334</v>
      </c>
      <c r="H54" s="17">
        <v>1.2013888888888888</v>
      </c>
      <c r="I54" s="17">
        <f t="shared" si="8"/>
        <v>1.4409722222222221</v>
      </c>
      <c r="J54" s="139">
        <f t="shared" si="9"/>
        <v>0.99210426179604261</v>
      </c>
      <c r="K54" s="17"/>
      <c r="L54" s="17">
        <v>0.46527777777777773</v>
      </c>
      <c r="M54" s="17">
        <f t="shared" si="10"/>
        <v>0.46527777777777773</v>
      </c>
      <c r="N54" s="139">
        <f t="shared" si="11"/>
        <v>0.99745053272450535</v>
      </c>
      <c r="O54" s="56"/>
    </row>
    <row r="55" spans="1:15" s="82" customFormat="1" ht="12.75">
      <c r="A55" s="14">
        <v>49</v>
      </c>
      <c r="B55" s="15" t="s">
        <v>140</v>
      </c>
      <c r="C55" s="18">
        <v>2.2729166666666667</v>
      </c>
      <c r="D55" s="18">
        <v>0.63402777777777775</v>
      </c>
      <c r="E55" s="138">
        <f t="shared" si="6"/>
        <v>2.9069444444444446</v>
      </c>
      <c r="F55" s="139">
        <f t="shared" si="7"/>
        <v>0.98407153729071539</v>
      </c>
      <c r="G55" s="17">
        <v>1.4763888888888888</v>
      </c>
      <c r="H55" s="17">
        <v>2.3833333333333333</v>
      </c>
      <c r="I55" s="17">
        <f t="shared" si="8"/>
        <v>3.8597222222222221</v>
      </c>
      <c r="J55" s="139">
        <f t="shared" si="9"/>
        <v>0.9788508371385084</v>
      </c>
      <c r="K55" s="17">
        <v>0.25972222222222224</v>
      </c>
      <c r="L55" s="17">
        <v>1.4479166666666667</v>
      </c>
      <c r="M55" s="17">
        <f t="shared" si="10"/>
        <v>1.7076388888888889</v>
      </c>
      <c r="N55" s="139">
        <f t="shared" si="11"/>
        <v>0.99064307458143075</v>
      </c>
      <c r="O55" s="56"/>
    </row>
    <row r="56" spans="1:15" s="82" customFormat="1" ht="12.75">
      <c r="A56" s="14">
        <v>50</v>
      </c>
      <c r="B56" s="15" t="s">
        <v>141</v>
      </c>
      <c r="C56" s="18">
        <v>0.18402777777777779</v>
      </c>
      <c r="D56" s="18">
        <v>0.50208333333333333</v>
      </c>
      <c r="E56" s="138">
        <f t="shared" si="6"/>
        <v>0.68611111111111112</v>
      </c>
      <c r="F56" s="139">
        <f t="shared" si="7"/>
        <v>0.99624048706240487</v>
      </c>
      <c r="G56" s="17">
        <v>0.47569444444444442</v>
      </c>
      <c r="H56" s="17">
        <v>0.52500000000000002</v>
      </c>
      <c r="I56" s="17">
        <f t="shared" si="8"/>
        <v>1.0006944444444446</v>
      </c>
      <c r="J56" s="139">
        <f t="shared" si="9"/>
        <v>0.99451674277016744</v>
      </c>
      <c r="K56" s="17">
        <v>0.1361111111111111</v>
      </c>
      <c r="L56" s="17">
        <v>0.43402777777777773</v>
      </c>
      <c r="M56" s="17">
        <f t="shared" si="10"/>
        <v>0.57013888888888886</v>
      </c>
      <c r="N56" s="139">
        <f t="shared" si="11"/>
        <v>0.9968759512937595</v>
      </c>
      <c r="O56" s="56"/>
    </row>
    <row r="57" spans="1:15" s="82" customFormat="1" ht="12.75">
      <c r="A57" s="14">
        <v>51</v>
      </c>
      <c r="B57" s="15" t="s">
        <v>142</v>
      </c>
      <c r="C57" s="17"/>
      <c r="D57" s="17"/>
      <c r="E57" s="138">
        <f t="shared" si="6"/>
        <v>0</v>
      </c>
      <c r="F57" s="139">
        <f t="shared" si="7"/>
        <v>1</v>
      </c>
      <c r="G57" s="17"/>
      <c r="H57" s="17"/>
      <c r="I57" s="17">
        <f t="shared" si="8"/>
        <v>0</v>
      </c>
      <c r="J57" s="139"/>
      <c r="K57" s="17"/>
      <c r="L57" s="17"/>
      <c r="M57" s="17">
        <f t="shared" si="10"/>
        <v>0</v>
      </c>
      <c r="N57" s="139">
        <f t="shared" si="11"/>
        <v>1</v>
      </c>
      <c r="O57" s="56"/>
    </row>
    <row r="64" spans="1:15" s="82" customFormat="1" ht="12.75">
      <c r="C64" s="84"/>
      <c r="D64" s="84"/>
      <c r="E64" s="84"/>
      <c r="F64" s="85"/>
      <c r="G64" s="84"/>
      <c r="H64" s="84"/>
      <c r="I64" s="84"/>
      <c r="J64" s="85"/>
      <c r="K64" s="84"/>
      <c r="L64" s="84"/>
      <c r="M64" s="84"/>
      <c r="N64" s="85"/>
    </row>
    <row r="65" spans="3:14" s="82" customFormat="1" ht="12.75">
      <c r="C65" s="84"/>
      <c r="D65" s="84"/>
      <c r="E65" s="84"/>
      <c r="F65" s="85"/>
      <c r="G65" s="84"/>
      <c r="H65" s="84"/>
      <c r="I65" s="84"/>
      <c r="J65" s="85"/>
      <c r="K65" s="84"/>
      <c r="L65" s="84"/>
      <c r="M65" s="84"/>
      <c r="N65" s="85"/>
    </row>
    <row r="66" spans="3:14" s="82" customFormat="1" ht="12.75">
      <c r="C66" s="84"/>
      <c r="D66" s="84"/>
      <c r="E66" s="84"/>
      <c r="F66" s="85"/>
      <c r="G66" s="84"/>
      <c r="H66" s="84"/>
      <c r="I66" s="84"/>
      <c r="J66" s="85"/>
      <c r="K66" s="84"/>
      <c r="L66" s="84"/>
      <c r="M66" s="84"/>
      <c r="N66" s="85"/>
    </row>
    <row r="67" spans="3:14" s="82" customFormat="1" ht="12.75">
      <c r="C67" s="84"/>
      <c r="D67" s="84"/>
      <c r="E67" s="84"/>
      <c r="F67" s="85"/>
      <c r="G67" s="84"/>
      <c r="H67" s="84"/>
      <c r="I67" s="84"/>
      <c r="J67" s="85"/>
      <c r="K67" s="84"/>
      <c r="L67" s="84"/>
      <c r="M67" s="84"/>
      <c r="N67" s="85"/>
    </row>
    <row r="68" spans="3:14" s="82" customFormat="1" ht="12.75">
      <c r="C68" s="84"/>
      <c r="D68" s="84"/>
      <c r="E68" s="84"/>
      <c r="F68" s="85"/>
      <c r="G68" s="84"/>
      <c r="H68" s="84"/>
      <c r="I68" s="84"/>
      <c r="J68" s="85"/>
      <c r="K68" s="84"/>
      <c r="L68" s="84"/>
      <c r="M68" s="84"/>
      <c r="N68" s="85"/>
    </row>
    <row r="69" spans="3:14" s="82" customFormat="1" ht="12.75">
      <c r="C69" s="84"/>
      <c r="D69" s="84"/>
      <c r="E69" s="84"/>
      <c r="F69" s="85"/>
      <c r="G69" s="84"/>
      <c r="H69" s="84"/>
      <c r="I69" s="84"/>
      <c r="J69" s="85"/>
      <c r="K69" s="84"/>
      <c r="L69" s="84"/>
      <c r="M69" s="84"/>
      <c r="N69" s="85"/>
    </row>
    <row r="70" spans="3:14" s="82" customFormat="1" ht="12.75">
      <c r="C70" s="84"/>
      <c r="D70" s="84"/>
      <c r="E70" s="84"/>
      <c r="F70" s="85"/>
      <c r="G70" s="84"/>
      <c r="H70" s="84"/>
      <c r="I70" s="84"/>
      <c r="J70" s="85"/>
      <c r="K70" s="84"/>
      <c r="L70" s="84"/>
      <c r="M70" s="84"/>
      <c r="N70" s="85"/>
    </row>
    <row r="71" spans="3:14" s="82" customFormat="1" ht="12.75">
      <c r="C71" s="84"/>
      <c r="D71" s="84"/>
      <c r="E71" s="84"/>
      <c r="F71" s="85"/>
      <c r="G71" s="84"/>
      <c r="H71" s="84"/>
      <c r="I71" s="84"/>
      <c r="J71" s="85"/>
      <c r="K71" s="84"/>
      <c r="L71" s="84"/>
      <c r="M71" s="84"/>
      <c r="N71" s="85"/>
    </row>
    <row r="72" spans="3:14" s="82" customFormat="1" ht="12.75">
      <c r="C72" s="84"/>
      <c r="D72" s="84"/>
      <c r="E72" s="84"/>
      <c r="F72" s="85"/>
      <c r="G72" s="84"/>
      <c r="H72" s="84"/>
      <c r="I72" s="84"/>
      <c r="J72" s="85"/>
      <c r="K72" s="84"/>
      <c r="L72" s="84"/>
      <c r="M72" s="84"/>
      <c r="N72" s="85"/>
    </row>
    <row r="73" spans="3:14" s="82" customFormat="1" ht="12.75">
      <c r="C73" s="84"/>
      <c r="D73" s="84"/>
      <c r="E73" s="84"/>
      <c r="F73" s="85"/>
      <c r="G73" s="84"/>
      <c r="H73" s="84"/>
      <c r="I73" s="84"/>
      <c r="J73" s="85"/>
      <c r="K73" s="84"/>
      <c r="L73" s="84"/>
      <c r="M73" s="84"/>
      <c r="N73" s="85"/>
    </row>
    <row r="74" spans="3:14" s="82" customFormat="1" ht="12.75">
      <c r="C74" s="84"/>
      <c r="D74" s="84"/>
      <c r="E74" s="84"/>
      <c r="F74" s="85"/>
      <c r="G74" s="84"/>
      <c r="H74" s="84"/>
      <c r="I74" s="84"/>
      <c r="J74" s="85"/>
      <c r="K74" s="84"/>
      <c r="L74" s="84"/>
      <c r="M74" s="84"/>
      <c r="N74" s="85"/>
    </row>
    <row r="75" spans="3:14" s="82" customFormat="1" ht="12.75">
      <c r="C75" s="84"/>
      <c r="D75" s="84"/>
      <c r="E75" s="84"/>
      <c r="F75" s="85"/>
      <c r="G75" s="84"/>
      <c r="H75" s="84"/>
      <c r="I75" s="84"/>
      <c r="J75" s="85"/>
      <c r="K75" s="84"/>
      <c r="L75" s="84"/>
      <c r="M75" s="84"/>
      <c r="N75" s="85"/>
    </row>
    <row r="76" spans="3:14" s="82" customFormat="1" ht="12.75">
      <c r="C76" s="84"/>
      <c r="D76" s="84"/>
      <c r="E76" s="84"/>
      <c r="F76" s="85"/>
      <c r="G76" s="84"/>
      <c r="H76" s="84"/>
      <c r="I76" s="84"/>
      <c r="J76" s="85"/>
      <c r="K76" s="84"/>
      <c r="L76" s="84"/>
      <c r="M76" s="84"/>
      <c r="N76" s="85"/>
    </row>
    <row r="77" spans="3:14" s="82" customFormat="1" ht="12.75">
      <c r="C77" s="84"/>
      <c r="D77" s="84"/>
      <c r="E77" s="84"/>
      <c r="F77" s="85"/>
      <c r="G77" s="84"/>
      <c r="H77" s="84"/>
      <c r="I77" s="84"/>
      <c r="J77" s="85"/>
      <c r="K77" s="84"/>
      <c r="L77" s="84"/>
      <c r="M77" s="84"/>
      <c r="N77" s="85"/>
    </row>
    <row r="78" spans="3:14" s="82" customFormat="1" ht="12.75">
      <c r="C78" s="84"/>
      <c r="D78" s="84"/>
      <c r="E78" s="84"/>
      <c r="F78" s="85"/>
      <c r="G78" s="84"/>
      <c r="H78" s="84"/>
      <c r="I78" s="84"/>
      <c r="J78" s="85"/>
      <c r="K78" s="84"/>
      <c r="L78" s="84"/>
      <c r="M78" s="84"/>
      <c r="N78" s="85"/>
    </row>
    <row r="79" spans="3:14" s="82" customFormat="1" ht="12.75">
      <c r="C79" s="84"/>
      <c r="D79" s="84"/>
      <c r="E79" s="84"/>
      <c r="F79" s="85"/>
      <c r="G79" s="84"/>
      <c r="H79" s="84"/>
      <c r="I79" s="84"/>
      <c r="J79" s="85"/>
      <c r="K79" s="84"/>
      <c r="L79" s="84"/>
      <c r="M79" s="84"/>
      <c r="N79" s="85"/>
    </row>
    <row r="80" spans="3:14" s="82" customFormat="1" ht="12.75">
      <c r="C80" s="84"/>
      <c r="D80" s="84"/>
      <c r="E80" s="84"/>
      <c r="F80" s="85"/>
      <c r="G80" s="84"/>
      <c r="H80" s="84"/>
      <c r="I80" s="84"/>
      <c r="J80" s="85"/>
      <c r="K80" s="84"/>
      <c r="L80" s="84"/>
      <c r="M80" s="84"/>
      <c r="N80" s="85"/>
    </row>
    <row r="81" spans="3:14" s="82" customFormat="1" ht="12.75">
      <c r="C81" s="84"/>
      <c r="D81" s="84"/>
      <c r="E81" s="84"/>
      <c r="F81" s="85"/>
      <c r="G81" s="84"/>
      <c r="H81" s="84"/>
      <c r="I81" s="84"/>
      <c r="J81" s="85"/>
      <c r="K81" s="84"/>
      <c r="L81" s="84"/>
      <c r="M81" s="84"/>
      <c r="N81" s="85"/>
    </row>
    <row r="82" spans="3:14" s="82" customFormat="1" ht="12.75">
      <c r="C82" s="84"/>
      <c r="D82" s="84"/>
      <c r="E82" s="84"/>
      <c r="F82" s="85"/>
      <c r="G82" s="84"/>
      <c r="H82" s="84"/>
      <c r="I82" s="84"/>
      <c r="J82" s="85"/>
      <c r="K82" s="84"/>
      <c r="L82" s="84"/>
      <c r="M82" s="84"/>
      <c r="N82" s="85"/>
    </row>
    <row r="83" spans="3:14" s="82" customFormat="1" ht="12.75">
      <c r="C83" s="84"/>
      <c r="D83" s="84"/>
      <c r="E83" s="84"/>
      <c r="F83" s="85"/>
      <c r="G83" s="84"/>
      <c r="H83" s="84"/>
      <c r="I83" s="84"/>
      <c r="J83" s="85"/>
      <c r="K83" s="84"/>
      <c r="L83" s="84"/>
      <c r="M83" s="84"/>
      <c r="N83" s="85"/>
    </row>
    <row r="84" spans="3:14" s="82" customFormat="1" ht="12.75">
      <c r="C84" s="84"/>
      <c r="D84" s="84"/>
      <c r="E84" s="84"/>
      <c r="F84" s="85"/>
      <c r="G84" s="84"/>
      <c r="H84" s="84"/>
      <c r="I84" s="84"/>
      <c r="J84" s="85"/>
      <c r="K84" s="84"/>
      <c r="L84" s="84"/>
      <c r="M84" s="84"/>
      <c r="N84" s="85"/>
    </row>
    <row r="85" spans="3:14" s="82" customFormat="1" ht="12.75">
      <c r="C85" s="84"/>
      <c r="D85" s="84"/>
      <c r="E85" s="84"/>
      <c r="F85" s="85"/>
      <c r="G85" s="84"/>
      <c r="H85" s="84"/>
      <c r="I85" s="84"/>
      <c r="J85" s="85"/>
      <c r="K85" s="84"/>
      <c r="L85" s="84"/>
      <c r="M85" s="84"/>
      <c r="N85" s="85"/>
    </row>
    <row r="86" spans="3:14" s="82" customFormat="1" ht="12.75">
      <c r="C86" s="84"/>
      <c r="D86" s="84"/>
      <c r="E86" s="84"/>
      <c r="F86" s="85"/>
      <c r="G86" s="84"/>
      <c r="H86" s="84"/>
      <c r="I86" s="84"/>
      <c r="J86" s="85"/>
      <c r="K86" s="84"/>
      <c r="L86" s="84"/>
      <c r="M86" s="84"/>
      <c r="N86" s="85"/>
    </row>
    <row r="87" spans="3:14" s="82" customFormat="1" ht="12.75">
      <c r="C87" s="84"/>
      <c r="D87" s="84"/>
      <c r="E87" s="84"/>
      <c r="F87" s="85"/>
      <c r="G87" s="84"/>
      <c r="H87" s="84"/>
      <c r="I87" s="84"/>
      <c r="J87" s="85"/>
      <c r="K87" s="84"/>
      <c r="L87" s="84"/>
      <c r="M87" s="84"/>
      <c r="N87" s="85"/>
    </row>
    <row r="88" spans="3:14" s="82" customFormat="1" ht="12.75">
      <c r="C88" s="84"/>
      <c r="D88" s="84"/>
      <c r="E88" s="84"/>
      <c r="F88" s="85"/>
      <c r="G88" s="84"/>
      <c r="H88" s="84"/>
      <c r="I88" s="84"/>
      <c r="J88" s="85"/>
      <c r="K88" s="84"/>
      <c r="L88" s="84"/>
      <c r="M88" s="84"/>
      <c r="N88" s="85"/>
    </row>
    <row r="89" spans="3:14" s="82" customFormat="1" ht="12.75">
      <c r="C89" s="84"/>
      <c r="D89" s="84"/>
      <c r="E89" s="84"/>
      <c r="F89" s="85"/>
      <c r="G89" s="84"/>
      <c r="H89" s="84"/>
      <c r="I89" s="84"/>
      <c r="J89" s="85"/>
      <c r="K89" s="84"/>
      <c r="L89" s="84"/>
      <c r="M89" s="84"/>
      <c r="N89" s="85"/>
    </row>
    <row r="90" spans="3:14" s="82" customFormat="1" ht="12.75">
      <c r="C90" s="84"/>
      <c r="D90" s="84"/>
      <c r="E90" s="84"/>
      <c r="F90" s="85"/>
      <c r="G90" s="84"/>
      <c r="H90" s="84"/>
      <c r="I90" s="84"/>
      <c r="J90" s="85"/>
      <c r="K90" s="84"/>
      <c r="L90" s="84"/>
      <c r="M90" s="84"/>
      <c r="N90" s="85"/>
    </row>
    <row r="91" spans="3:14" s="82" customFormat="1" ht="12.75">
      <c r="C91" s="84"/>
      <c r="D91" s="84"/>
      <c r="E91" s="84"/>
      <c r="F91" s="85"/>
      <c r="G91" s="84"/>
      <c r="H91" s="84"/>
      <c r="I91" s="84"/>
      <c r="J91" s="85"/>
      <c r="K91" s="84"/>
      <c r="L91" s="84"/>
      <c r="M91" s="84"/>
      <c r="N91" s="85"/>
    </row>
    <row r="92" spans="3:14" s="82" customFormat="1" ht="12.75">
      <c r="C92" s="84"/>
      <c r="D92" s="84"/>
      <c r="E92" s="84"/>
      <c r="F92" s="85"/>
      <c r="G92" s="84"/>
      <c r="H92" s="84"/>
      <c r="I92" s="84"/>
      <c r="J92" s="85"/>
      <c r="K92" s="84"/>
      <c r="L92" s="84"/>
      <c r="M92" s="84"/>
      <c r="N92" s="85"/>
    </row>
    <row r="93" spans="3:14" s="82" customFormat="1" ht="12.75">
      <c r="C93" s="84"/>
      <c r="D93" s="84"/>
      <c r="E93" s="84"/>
      <c r="F93" s="85"/>
      <c r="G93" s="84"/>
      <c r="H93" s="84"/>
      <c r="I93" s="84"/>
      <c r="J93" s="85"/>
      <c r="K93" s="84"/>
      <c r="L93" s="84"/>
      <c r="M93" s="84"/>
      <c r="N93" s="85"/>
    </row>
    <row r="94" spans="3:14" s="82" customFormat="1" ht="12.75">
      <c r="C94" s="84"/>
      <c r="D94" s="84"/>
      <c r="E94" s="84"/>
      <c r="F94" s="85"/>
      <c r="G94" s="84"/>
      <c r="H94" s="84"/>
      <c r="I94" s="84"/>
      <c r="J94" s="85"/>
      <c r="K94" s="84"/>
      <c r="L94" s="84"/>
      <c r="M94" s="84"/>
      <c r="N94" s="85"/>
    </row>
    <row r="95" spans="3:14" s="82" customFormat="1" ht="12.75">
      <c r="C95" s="84"/>
      <c r="D95" s="84"/>
      <c r="E95" s="84"/>
      <c r="F95" s="85"/>
      <c r="G95" s="84"/>
      <c r="H95" s="84"/>
      <c r="I95" s="84"/>
      <c r="J95" s="85"/>
      <c r="K95" s="84"/>
      <c r="L95" s="84"/>
      <c r="M95" s="84"/>
      <c r="N95" s="85"/>
    </row>
    <row r="96" spans="3:14" s="82" customFormat="1" ht="12.75">
      <c r="C96" s="84"/>
      <c r="D96" s="84"/>
      <c r="E96" s="84"/>
      <c r="F96" s="85"/>
      <c r="G96" s="84"/>
      <c r="H96" s="84"/>
      <c r="I96" s="84"/>
      <c r="J96" s="85"/>
      <c r="K96" s="84"/>
      <c r="L96" s="84"/>
      <c r="M96" s="84"/>
      <c r="N96" s="85"/>
    </row>
    <row r="97" spans="3:14" s="82" customFormat="1" ht="12.75">
      <c r="C97" s="84"/>
      <c r="D97" s="84"/>
      <c r="E97" s="84"/>
      <c r="F97" s="85"/>
      <c r="G97" s="84"/>
      <c r="H97" s="84"/>
      <c r="I97" s="84"/>
      <c r="J97" s="85"/>
      <c r="K97" s="84"/>
      <c r="L97" s="84"/>
      <c r="M97" s="84"/>
      <c r="N97" s="85"/>
    </row>
    <row r="98" spans="3:14" s="82" customFormat="1" ht="12.75">
      <c r="C98" s="84"/>
      <c r="D98" s="84"/>
      <c r="E98" s="84"/>
      <c r="F98" s="85"/>
      <c r="G98" s="84"/>
      <c r="H98" s="84"/>
      <c r="I98" s="84"/>
      <c r="J98" s="85"/>
      <c r="K98" s="84"/>
      <c r="L98" s="84"/>
      <c r="M98" s="84"/>
      <c r="N98" s="85"/>
    </row>
    <row r="99" spans="3:14" s="82" customFormat="1" ht="12.75">
      <c r="C99" s="84"/>
      <c r="D99" s="84"/>
      <c r="E99" s="84"/>
      <c r="F99" s="85"/>
      <c r="G99" s="84"/>
      <c r="H99" s="84"/>
      <c r="I99" s="84"/>
      <c r="J99" s="85"/>
      <c r="K99" s="84"/>
      <c r="L99" s="84"/>
      <c r="M99" s="84"/>
      <c r="N99" s="85"/>
    </row>
    <row r="100" spans="3:14" s="82" customFormat="1" ht="12.75">
      <c r="C100" s="84"/>
      <c r="D100" s="84"/>
      <c r="E100" s="84"/>
      <c r="F100" s="85"/>
      <c r="G100" s="84"/>
      <c r="H100" s="84"/>
      <c r="I100" s="84"/>
      <c r="J100" s="85"/>
      <c r="K100" s="84"/>
      <c r="L100" s="84"/>
      <c r="M100" s="84"/>
      <c r="N100" s="85"/>
    </row>
    <row r="101" spans="3:14" s="82" customFormat="1" ht="12.75">
      <c r="C101" s="84"/>
      <c r="D101" s="84"/>
      <c r="E101" s="84"/>
      <c r="F101" s="85"/>
      <c r="G101" s="84"/>
      <c r="H101" s="84"/>
      <c r="I101" s="84"/>
      <c r="J101" s="85"/>
      <c r="K101" s="84"/>
      <c r="L101" s="84"/>
      <c r="M101" s="84"/>
      <c r="N101" s="85"/>
    </row>
    <row r="102" spans="3:14" s="82" customFormat="1" ht="12.75">
      <c r="C102" s="84"/>
      <c r="D102" s="84"/>
      <c r="E102" s="84"/>
      <c r="F102" s="85"/>
      <c r="G102" s="84"/>
      <c r="H102" s="84"/>
      <c r="I102" s="84"/>
      <c r="J102" s="85"/>
      <c r="K102" s="84"/>
      <c r="L102" s="84"/>
      <c r="M102" s="84"/>
      <c r="N102" s="85"/>
    </row>
    <row r="103" spans="3:14" s="82" customFormat="1" ht="12.75">
      <c r="C103" s="84"/>
      <c r="D103" s="84"/>
      <c r="E103" s="84"/>
      <c r="F103" s="85"/>
      <c r="G103" s="84"/>
      <c r="H103" s="84"/>
      <c r="I103" s="84"/>
      <c r="J103" s="85"/>
      <c r="K103" s="84"/>
      <c r="L103" s="84"/>
      <c r="M103" s="84"/>
      <c r="N103" s="85"/>
    </row>
    <row r="104" spans="3:14" s="82" customFormat="1" ht="12.75">
      <c r="C104" s="84"/>
      <c r="D104" s="84"/>
      <c r="E104" s="84"/>
      <c r="F104" s="85"/>
      <c r="G104" s="84"/>
      <c r="H104" s="84"/>
      <c r="I104" s="84"/>
      <c r="J104" s="85"/>
      <c r="K104" s="84"/>
      <c r="L104" s="84"/>
      <c r="M104" s="84"/>
      <c r="N104" s="85"/>
    </row>
    <row r="105" spans="3:14" s="82" customFormat="1" ht="12.75">
      <c r="C105" s="84"/>
      <c r="D105" s="84"/>
      <c r="E105" s="84"/>
      <c r="F105" s="85"/>
      <c r="G105" s="84"/>
      <c r="H105" s="84"/>
      <c r="I105" s="84"/>
      <c r="J105" s="85"/>
      <c r="K105" s="84"/>
      <c r="L105" s="84"/>
      <c r="M105" s="84"/>
      <c r="N105" s="85"/>
    </row>
    <row r="106" spans="3:14" s="82" customFormat="1" ht="12.75">
      <c r="C106" s="84"/>
      <c r="D106" s="84"/>
      <c r="E106" s="84"/>
      <c r="F106" s="85"/>
      <c r="G106" s="84"/>
      <c r="H106" s="84"/>
      <c r="I106" s="84"/>
      <c r="J106" s="85"/>
      <c r="K106" s="84"/>
      <c r="L106" s="84"/>
      <c r="M106" s="84"/>
      <c r="N106" s="85"/>
    </row>
    <row r="107" spans="3:14" s="82" customFormat="1" ht="12.75">
      <c r="C107" s="84"/>
      <c r="D107" s="84"/>
      <c r="E107" s="84"/>
      <c r="F107" s="85"/>
      <c r="G107" s="84"/>
      <c r="H107" s="84"/>
      <c r="I107" s="84"/>
      <c r="J107" s="85"/>
      <c r="K107" s="84"/>
      <c r="L107" s="84"/>
      <c r="M107" s="84"/>
      <c r="N107" s="85"/>
    </row>
    <row r="108" spans="3:14" s="82" customFormat="1" ht="12.75">
      <c r="C108" s="84"/>
      <c r="D108" s="84"/>
      <c r="E108" s="84"/>
      <c r="F108" s="85"/>
      <c r="G108" s="84"/>
      <c r="H108" s="84"/>
      <c r="I108" s="84"/>
      <c r="J108" s="85"/>
      <c r="K108" s="84"/>
      <c r="L108" s="84"/>
      <c r="M108" s="84"/>
      <c r="N108" s="85"/>
    </row>
    <row r="109" spans="3:14" s="82" customFormat="1" ht="12.75">
      <c r="C109" s="84"/>
      <c r="D109" s="84"/>
      <c r="E109" s="84"/>
      <c r="F109" s="85"/>
      <c r="G109" s="84"/>
      <c r="H109" s="84"/>
      <c r="I109" s="84"/>
      <c r="J109" s="85"/>
      <c r="K109" s="84"/>
      <c r="L109" s="84"/>
      <c r="M109" s="84"/>
      <c r="N109" s="85"/>
    </row>
    <row r="110" spans="3:14" s="82" customFormat="1" ht="12.75">
      <c r="C110" s="84"/>
      <c r="D110" s="84"/>
      <c r="E110" s="84"/>
      <c r="F110" s="85"/>
      <c r="G110" s="84"/>
      <c r="H110" s="84"/>
      <c r="I110" s="84"/>
      <c r="J110" s="85"/>
      <c r="K110" s="84"/>
      <c r="L110" s="84"/>
      <c r="M110" s="84"/>
      <c r="N110" s="85"/>
    </row>
    <row r="111" spans="3:14" s="82" customFormat="1" ht="12.75">
      <c r="C111" s="84"/>
      <c r="D111" s="84"/>
      <c r="E111" s="84"/>
      <c r="F111" s="85"/>
      <c r="G111" s="84"/>
      <c r="H111" s="84"/>
      <c r="I111" s="84"/>
      <c r="J111" s="85"/>
      <c r="K111" s="84"/>
      <c r="L111" s="84"/>
      <c r="M111" s="84"/>
      <c r="N111" s="85"/>
    </row>
    <row r="112" spans="3:14" s="82" customFormat="1" ht="12.75">
      <c r="C112" s="84"/>
      <c r="D112" s="84"/>
      <c r="E112" s="84"/>
      <c r="F112" s="85"/>
      <c r="G112" s="84"/>
      <c r="H112" s="84"/>
      <c r="I112" s="84"/>
      <c r="J112" s="85"/>
      <c r="K112" s="84"/>
      <c r="L112" s="84"/>
      <c r="M112" s="84"/>
      <c r="N112" s="85"/>
    </row>
    <row r="113" spans="3:14" s="82" customFormat="1" ht="12.75">
      <c r="C113" s="84"/>
      <c r="D113" s="84"/>
      <c r="E113" s="84"/>
      <c r="F113" s="85"/>
      <c r="G113" s="84"/>
      <c r="H113" s="84"/>
      <c r="I113" s="84"/>
      <c r="J113" s="85"/>
      <c r="K113" s="84"/>
      <c r="L113" s="84"/>
      <c r="M113" s="84"/>
      <c r="N113" s="85"/>
    </row>
    <row r="114" spans="3:14" s="82" customFormat="1" ht="12.75">
      <c r="C114" s="84"/>
      <c r="D114" s="84"/>
      <c r="E114" s="84"/>
      <c r="F114" s="85"/>
      <c r="G114" s="84"/>
      <c r="H114" s="84"/>
      <c r="I114" s="84"/>
      <c r="J114" s="85"/>
      <c r="K114" s="84"/>
      <c r="L114" s="84"/>
      <c r="M114" s="84"/>
      <c r="N114" s="85"/>
    </row>
    <row r="115" spans="3:14" s="82" customFormat="1" ht="12.75">
      <c r="C115" s="84"/>
      <c r="D115" s="84"/>
      <c r="E115" s="84"/>
      <c r="F115" s="85"/>
      <c r="G115" s="84"/>
      <c r="H115" s="84"/>
      <c r="I115" s="84"/>
      <c r="J115" s="85"/>
      <c r="K115" s="84"/>
      <c r="L115" s="84"/>
      <c r="M115" s="84"/>
      <c r="N115" s="85"/>
    </row>
    <row r="116" spans="3:14" s="82" customFormat="1" ht="12.75">
      <c r="C116" s="84"/>
      <c r="D116" s="84"/>
      <c r="E116" s="84"/>
      <c r="F116" s="85"/>
      <c r="G116" s="84"/>
      <c r="H116" s="84"/>
      <c r="I116" s="84"/>
      <c r="J116" s="85"/>
      <c r="K116" s="84"/>
      <c r="L116" s="84"/>
      <c r="M116" s="84"/>
      <c r="N116" s="85"/>
    </row>
    <row r="117" spans="3:14" s="82" customFormat="1" ht="12.75">
      <c r="C117" s="84"/>
      <c r="D117" s="84"/>
      <c r="E117" s="84"/>
      <c r="F117" s="85"/>
      <c r="G117" s="84"/>
      <c r="H117" s="84"/>
      <c r="I117" s="84"/>
      <c r="J117" s="85"/>
      <c r="K117" s="84"/>
      <c r="L117" s="84"/>
      <c r="M117" s="84"/>
      <c r="N117" s="85"/>
    </row>
    <row r="118" spans="3:14" s="82" customFormat="1" ht="12.75">
      <c r="C118" s="84"/>
      <c r="D118" s="84"/>
      <c r="E118" s="84"/>
      <c r="F118" s="85"/>
      <c r="G118" s="84"/>
      <c r="H118" s="84"/>
      <c r="I118" s="84"/>
      <c r="J118" s="85"/>
      <c r="K118" s="84"/>
      <c r="L118" s="84"/>
      <c r="M118" s="84"/>
      <c r="N118" s="85"/>
    </row>
    <row r="119" spans="3:14" s="82" customFormat="1" ht="12.75">
      <c r="C119" s="84"/>
      <c r="D119" s="84"/>
      <c r="E119" s="84"/>
      <c r="F119" s="85"/>
      <c r="G119" s="84"/>
      <c r="H119" s="84"/>
      <c r="I119" s="84"/>
      <c r="J119" s="85"/>
      <c r="K119" s="84"/>
      <c r="L119" s="84"/>
      <c r="M119" s="84"/>
      <c r="N119" s="85"/>
    </row>
    <row r="120" spans="3:14" s="82" customFormat="1" ht="12.75">
      <c r="C120" s="84"/>
      <c r="D120" s="84"/>
      <c r="E120" s="84"/>
      <c r="F120" s="85"/>
      <c r="G120" s="84"/>
      <c r="H120" s="84"/>
      <c r="I120" s="84"/>
      <c r="J120" s="85"/>
      <c r="K120" s="84"/>
      <c r="L120" s="84"/>
      <c r="M120" s="84"/>
      <c r="N120" s="85"/>
    </row>
    <row r="121" spans="3:14" s="82" customFormat="1" ht="12.75">
      <c r="C121" s="84"/>
      <c r="D121" s="84"/>
      <c r="E121" s="84"/>
      <c r="F121" s="85"/>
      <c r="G121" s="84"/>
      <c r="H121" s="84"/>
      <c r="I121" s="84"/>
      <c r="J121" s="85"/>
      <c r="K121" s="84"/>
      <c r="L121" s="84"/>
      <c r="M121" s="84"/>
      <c r="N121" s="85"/>
    </row>
    <row r="122" spans="3:14" s="82" customFormat="1" ht="12.75">
      <c r="C122" s="84"/>
      <c r="D122" s="84"/>
      <c r="E122" s="84"/>
      <c r="F122" s="85"/>
      <c r="G122" s="84"/>
      <c r="H122" s="84"/>
      <c r="I122" s="84"/>
      <c r="J122" s="85"/>
      <c r="K122" s="84"/>
      <c r="L122" s="84"/>
      <c r="M122" s="84"/>
      <c r="N122" s="85"/>
    </row>
    <row r="123" spans="3:14" s="82" customFormat="1" ht="12.75">
      <c r="C123" s="84"/>
      <c r="D123" s="84"/>
      <c r="E123" s="84"/>
      <c r="F123" s="85"/>
      <c r="G123" s="84"/>
      <c r="H123" s="84"/>
      <c r="I123" s="84"/>
      <c r="J123" s="85"/>
      <c r="K123" s="84"/>
      <c r="L123" s="84"/>
      <c r="M123" s="84"/>
      <c r="N123" s="85"/>
    </row>
    <row r="124" spans="3:14" s="82" customFormat="1" ht="12.75">
      <c r="C124" s="84"/>
      <c r="D124" s="84"/>
      <c r="E124" s="84"/>
      <c r="F124" s="85"/>
      <c r="G124" s="84"/>
      <c r="H124" s="84"/>
      <c r="I124" s="84"/>
      <c r="J124" s="85"/>
      <c r="K124" s="84"/>
      <c r="L124" s="84"/>
      <c r="M124" s="84"/>
      <c r="N124" s="85"/>
    </row>
    <row r="125" spans="3:14" s="82" customFormat="1" ht="12.75">
      <c r="C125" s="84"/>
      <c r="D125" s="84"/>
      <c r="E125" s="84"/>
      <c r="F125" s="85"/>
      <c r="G125" s="84"/>
      <c r="H125" s="84"/>
      <c r="I125" s="84"/>
      <c r="J125" s="85"/>
      <c r="K125" s="84"/>
      <c r="L125" s="84"/>
      <c r="M125" s="84"/>
      <c r="N125" s="85"/>
    </row>
    <row r="126" spans="3:14" s="82" customFormat="1" ht="12.75">
      <c r="C126" s="84"/>
      <c r="D126" s="84"/>
      <c r="E126" s="84"/>
      <c r="F126" s="85"/>
      <c r="G126" s="84"/>
      <c r="H126" s="84"/>
      <c r="I126" s="84"/>
      <c r="J126" s="85"/>
      <c r="K126" s="84"/>
      <c r="L126" s="84"/>
      <c r="M126" s="84"/>
      <c r="N126" s="85"/>
    </row>
    <row r="127" spans="3:14" s="82" customFormat="1" ht="12.75">
      <c r="C127" s="84"/>
      <c r="D127" s="84"/>
      <c r="E127" s="84"/>
      <c r="F127" s="85"/>
      <c r="G127" s="84"/>
      <c r="H127" s="84"/>
      <c r="I127" s="84"/>
      <c r="J127" s="85"/>
      <c r="K127" s="84"/>
      <c r="L127" s="84"/>
      <c r="M127" s="84"/>
      <c r="N127" s="85"/>
    </row>
    <row r="128" spans="3:14" s="82" customFormat="1" ht="12.75">
      <c r="C128" s="84"/>
      <c r="D128" s="84"/>
      <c r="E128" s="84"/>
      <c r="F128" s="85"/>
      <c r="G128" s="84"/>
      <c r="H128" s="84"/>
      <c r="I128" s="84"/>
      <c r="J128" s="85"/>
      <c r="K128" s="84"/>
      <c r="L128" s="84"/>
      <c r="M128" s="84"/>
      <c r="N128" s="85"/>
    </row>
    <row r="129" spans="3:14" s="82" customFormat="1" ht="12.75">
      <c r="C129" s="84"/>
      <c r="D129" s="84"/>
      <c r="E129" s="84"/>
      <c r="F129" s="85"/>
      <c r="G129" s="84"/>
      <c r="H129" s="84"/>
      <c r="I129" s="84"/>
      <c r="J129" s="85"/>
      <c r="K129" s="84"/>
      <c r="L129" s="84"/>
      <c r="M129" s="84"/>
      <c r="N129" s="85"/>
    </row>
    <row r="130" spans="3:14" s="82" customFormat="1" ht="12.75">
      <c r="C130" s="84"/>
      <c r="D130" s="84"/>
      <c r="E130" s="84"/>
      <c r="F130" s="85"/>
      <c r="G130" s="84"/>
      <c r="H130" s="84"/>
      <c r="I130" s="84"/>
      <c r="J130" s="85"/>
      <c r="K130" s="84"/>
      <c r="L130" s="84"/>
      <c r="M130" s="84"/>
      <c r="N130" s="85"/>
    </row>
    <row r="131" spans="3:14" s="82" customFormat="1" ht="12.75">
      <c r="C131" s="84"/>
      <c r="D131" s="84"/>
      <c r="E131" s="84"/>
      <c r="F131" s="85"/>
      <c r="G131" s="84"/>
      <c r="H131" s="84"/>
      <c r="I131" s="84"/>
      <c r="J131" s="85"/>
      <c r="K131" s="84"/>
      <c r="L131" s="84"/>
      <c r="M131" s="84"/>
      <c r="N131" s="85"/>
    </row>
    <row r="132" spans="3:14" s="82" customFormat="1" ht="12.75">
      <c r="C132" s="84"/>
      <c r="D132" s="84"/>
      <c r="E132" s="84"/>
      <c r="F132" s="85"/>
      <c r="G132" s="84"/>
      <c r="H132" s="84"/>
      <c r="I132" s="84"/>
      <c r="J132" s="85"/>
      <c r="K132" s="84"/>
      <c r="L132" s="84"/>
      <c r="M132" s="84"/>
      <c r="N132" s="85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rintOptions gridLines="1"/>
  <pageMargins left="0.39370078740157483" right="0.39370078740157483" top="0.39370078740157483" bottom="0.74803149606299213" header="0.27559055118110237" footer="0.39370078740157483"/>
  <pageSetup paperSize="9" scale="82" fitToHeight="0" orientation="landscape" r:id="rId1"/>
  <headerFooter alignWithMargins="0">
    <oddFooter>&amp;CPage &amp;P of &amp;N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B4" sqref="B4"/>
    </sheetView>
  </sheetViews>
  <sheetFormatPr defaultColWidth="8.85546875" defaultRowHeight="12.75"/>
  <cols>
    <col min="1" max="1" width="4.28515625" style="65" customWidth="1"/>
    <col min="2" max="2" width="30.28515625" style="63" customWidth="1"/>
    <col min="3" max="3" width="10.28515625" style="58" customWidth="1"/>
    <col min="4" max="4" width="10.140625" style="58" customWidth="1"/>
    <col min="5" max="5" width="7.5703125" style="58" customWidth="1"/>
    <col min="6" max="6" width="13.140625" style="69" customWidth="1"/>
    <col min="7" max="7" width="10.140625" style="58" customWidth="1"/>
    <col min="8" max="8" width="10.85546875" style="58" customWidth="1"/>
    <col min="9" max="9" width="9" style="58" bestFit="1" customWidth="1"/>
    <col min="10" max="10" width="13" style="69" customWidth="1"/>
    <col min="11" max="11" width="10.140625" style="58" customWidth="1"/>
    <col min="12" max="12" width="10.42578125" style="58" customWidth="1"/>
    <col min="13" max="13" width="7.5703125" style="58" customWidth="1"/>
    <col min="14" max="14" width="12.28515625" style="69" customWidth="1"/>
    <col min="15" max="18" width="8.85546875" style="68" customWidth="1"/>
    <col min="19" max="16384" width="8.85546875" style="63"/>
  </cols>
  <sheetData>
    <row r="1" spans="1:18" s="60" customFormat="1" ht="18" customHeight="1">
      <c r="A1" s="95"/>
      <c r="B1" s="96" t="s">
        <v>259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9" t="s">
        <v>260</v>
      </c>
      <c r="N1" s="100" t="s">
        <v>261</v>
      </c>
      <c r="O1" s="58">
        <v>182.5</v>
      </c>
      <c r="P1" s="59"/>
      <c r="Q1" s="59"/>
      <c r="R1" s="59"/>
    </row>
    <row r="2" spans="1:18" s="60" customFormat="1" ht="12.75" customHeight="1">
      <c r="A2" s="155" t="s">
        <v>0</v>
      </c>
      <c r="B2" s="156"/>
      <c r="C2" s="156"/>
      <c r="D2" s="156"/>
      <c r="E2" s="156"/>
      <c r="F2" s="157"/>
      <c r="G2" s="157"/>
      <c r="H2" s="157"/>
      <c r="I2" s="157"/>
      <c r="J2" s="157"/>
      <c r="K2" s="157"/>
      <c r="L2" s="157"/>
      <c r="M2" s="157"/>
      <c r="N2" s="157"/>
      <c r="O2" s="59"/>
      <c r="P2" s="59"/>
      <c r="Q2" s="59"/>
      <c r="R2" s="59"/>
    </row>
    <row r="3" spans="1:18" s="60" customFormat="1" ht="18" customHeight="1">
      <c r="A3" s="155"/>
      <c r="B3" s="156"/>
      <c r="C3" s="156"/>
      <c r="D3" s="156"/>
      <c r="E3" s="156"/>
      <c r="F3" s="95"/>
      <c r="G3" s="95"/>
      <c r="H3" s="95"/>
      <c r="I3" s="95"/>
      <c r="J3" s="95"/>
      <c r="K3" s="95"/>
      <c r="L3" s="95"/>
      <c r="M3" s="95"/>
      <c r="N3" s="95"/>
      <c r="O3" s="59"/>
      <c r="P3" s="59"/>
      <c r="Q3" s="59"/>
      <c r="R3" s="59"/>
    </row>
    <row r="4" spans="1:18" s="62" customFormat="1" ht="48.75" customHeight="1">
      <c r="A4" s="158" t="s">
        <v>262</v>
      </c>
      <c r="B4" s="102" t="s">
        <v>263</v>
      </c>
      <c r="C4" s="154" t="s">
        <v>349</v>
      </c>
      <c r="D4" s="154"/>
      <c r="E4" s="154"/>
      <c r="F4" s="154"/>
      <c r="G4" s="154" t="s">
        <v>335</v>
      </c>
      <c r="H4" s="154"/>
      <c r="I4" s="154"/>
      <c r="J4" s="154"/>
      <c r="K4" s="154" t="s">
        <v>337</v>
      </c>
      <c r="L4" s="154"/>
      <c r="M4" s="154"/>
      <c r="N4" s="154"/>
      <c r="O4" s="61"/>
      <c r="P4" s="61"/>
      <c r="Q4" s="61"/>
      <c r="R4" s="61"/>
    </row>
    <row r="5" spans="1:18" s="62" customFormat="1" ht="67.5">
      <c r="A5" s="159"/>
      <c r="B5" s="88" t="s">
        <v>329</v>
      </c>
      <c r="C5" s="91" t="s">
        <v>264</v>
      </c>
      <c r="D5" s="91" t="s">
        <v>265</v>
      </c>
      <c r="E5" s="91" t="s">
        <v>266</v>
      </c>
      <c r="F5" s="91" t="s">
        <v>267</v>
      </c>
      <c r="G5" s="91" t="s">
        <v>264</v>
      </c>
      <c r="H5" s="91" t="s">
        <v>265</v>
      </c>
      <c r="I5" s="91" t="s">
        <v>266</v>
      </c>
      <c r="J5" s="91" t="s">
        <v>267</v>
      </c>
      <c r="K5" s="91" t="s">
        <v>264</v>
      </c>
      <c r="L5" s="91" t="s">
        <v>265</v>
      </c>
      <c r="M5" s="91" t="s">
        <v>266</v>
      </c>
      <c r="N5" s="91" t="s">
        <v>267</v>
      </c>
      <c r="O5" s="61"/>
      <c r="P5" s="61"/>
      <c r="Q5" s="61"/>
      <c r="R5" s="61"/>
    </row>
    <row r="6" spans="1:18" s="62" customFormat="1" ht="11.25">
      <c r="A6" s="53">
        <v>1</v>
      </c>
      <c r="B6" s="53">
        <v>2</v>
      </c>
      <c r="C6" s="54">
        <v>3</v>
      </c>
      <c r="D6" s="55">
        <v>4</v>
      </c>
      <c r="E6" s="55">
        <v>5</v>
      </c>
      <c r="F6" s="55">
        <v>6</v>
      </c>
      <c r="G6" s="118">
        <v>7</v>
      </c>
      <c r="H6" s="118">
        <v>8</v>
      </c>
      <c r="I6" s="118">
        <v>9</v>
      </c>
      <c r="J6" s="118">
        <v>10</v>
      </c>
      <c r="K6" s="118">
        <v>11</v>
      </c>
      <c r="L6" s="118">
        <v>12</v>
      </c>
      <c r="M6" s="118">
        <v>13</v>
      </c>
      <c r="N6" s="118">
        <v>14</v>
      </c>
      <c r="O6" s="61"/>
      <c r="P6" s="61"/>
      <c r="Q6" s="61"/>
      <c r="R6" s="61"/>
    </row>
    <row r="7" spans="1:18" s="60" customFormat="1">
      <c r="A7" s="14">
        <v>1</v>
      </c>
      <c r="B7" s="2" t="s">
        <v>145</v>
      </c>
      <c r="C7" s="18">
        <v>0.57986111111111105</v>
      </c>
      <c r="D7" s="18">
        <v>3.0625</v>
      </c>
      <c r="E7" s="138">
        <f>C7+D7</f>
        <v>3.6423611111111112</v>
      </c>
      <c r="F7" s="139">
        <f t="shared" ref="F7:F41" si="0">($O$1-E7)/$O$1</f>
        <v>0.98004185692541856</v>
      </c>
      <c r="G7" s="18">
        <v>2.8833333333333333</v>
      </c>
      <c r="H7" s="18"/>
      <c r="I7" s="18">
        <f>G7+H7</f>
        <v>2.8833333333333333</v>
      </c>
      <c r="J7" s="139">
        <f t="shared" ref="J7:J41" si="1">($O$1-I7)/$O$1</f>
        <v>0.9842009132420092</v>
      </c>
      <c r="K7" s="18">
        <v>0.50486111111111109</v>
      </c>
      <c r="L7" s="18"/>
      <c r="M7" s="18">
        <f>K7+L7</f>
        <v>0.50486111111111109</v>
      </c>
      <c r="N7" s="139">
        <f t="shared" ref="N7:N41" si="2">($O$1-M7)/$O$1</f>
        <v>0.99723363774733642</v>
      </c>
      <c r="O7" s="59"/>
      <c r="P7" s="59"/>
      <c r="Q7" s="59"/>
      <c r="R7" s="59"/>
    </row>
    <row r="8" spans="1:18" s="60" customFormat="1">
      <c r="A8" s="14">
        <v>2</v>
      </c>
      <c r="B8" s="2" t="s">
        <v>146</v>
      </c>
      <c r="C8" s="18">
        <v>1.08125</v>
      </c>
      <c r="D8" s="18"/>
      <c r="E8" s="138">
        <f t="shared" ref="E8:E41" si="3">C8+D8</f>
        <v>1.08125</v>
      </c>
      <c r="F8" s="139">
        <f t="shared" si="0"/>
        <v>0.99407534246575335</v>
      </c>
      <c r="G8" s="18">
        <v>1.5548611111111112</v>
      </c>
      <c r="H8" s="18"/>
      <c r="I8" s="18">
        <f t="shared" ref="I8:I41" si="4">G8+H8</f>
        <v>1.5548611111111112</v>
      </c>
      <c r="J8" s="139">
        <f t="shared" si="1"/>
        <v>0.99148021308980216</v>
      </c>
      <c r="K8" s="18">
        <v>1.1291666666666667</v>
      </c>
      <c r="L8" s="18">
        <v>5.1486111111111112</v>
      </c>
      <c r="M8" s="18">
        <f t="shared" ref="M8:M41" si="5">K8+L8</f>
        <v>6.2777777777777777</v>
      </c>
      <c r="N8" s="139">
        <f t="shared" si="2"/>
        <v>0.96560121765601226</v>
      </c>
      <c r="O8" s="59"/>
      <c r="P8" s="59"/>
      <c r="Q8" s="59"/>
      <c r="R8" s="59"/>
    </row>
    <row r="9" spans="1:18" s="60" customFormat="1" ht="12.75" customHeight="1">
      <c r="A9" s="14">
        <v>3</v>
      </c>
      <c r="B9" s="2" t="s">
        <v>147</v>
      </c>
      <c r="C9" s="18">
        <v>2.4444444444444442</v>
      </c>
      <c r="D9" s="18"/>
      <c r="E9" s="138">
        <f t="shared" si="3"/>
        <v>2.4444444444444442</v>
      </c>
      <c r="F9" s="139">
        <f t="shared" si="0"/>
        <v>0.98660578386605779</v>
      </c>
      <c r="G9" s="18">
        <v>1.8923611111111109</v>
      </c>
      <c r="H9" s="18"/>
      <c r="I9" s="18">
        <f t="shared" si="4"/>
        <v>1.8923611111111109</v>
      </c>
      <c r="J9" s="139">
        <f t="shared" si="1"/>
        <v>0.98963089802130899</v>
      </c>
      <c r="K9" s="18">
        <v>0.86388888888888893</v>
      </c>
      <c r="L9" s="18"/>
      <c r="M9" s="18">
        <f t="shared" si="5"/>
        <v>0.86388888888888893</v>
      </c>
      <c r="N9" s="139">
        <f t="shared" si="2"/>
        <v>0.99526636225266363</v>
      </c>
      <c r="O9" s="59"/>
      <c r="P9" s="59"/>
      <c r="Q9" s="59"/>
      <c r="R9" s="59"/>
    </row>
    <row r="10" spans="1:18" s="60" customFormat="1" ht="13.5" customHeight="1">
      <c r="A10" s="14">
        <v>4</v>
      </c>
      <c r="B10" s="2" t="s">
        <v>150</v>
      </c>
      <c r="C10" s="18">
        <v>0.4055555555555555</v>
      </c>
      <c r="D10" s="18"/>
      <c r="E10" s="138">
        <f t="shared" si="3"/>
        <v>0.4055555555555555</v>
      </c>
      <c r="F10" s="139">
        <f t="shared" si="0"/>
        <v>0.99777777777777776</v>
      </c>
      <c r="G10" s="18">
        <v>0.83611111111111114</v>
      </c>
      <c r="H10" s="18">
        <v>0.54791666666666672</v>
      </c>
      <c r="I10" s="18">
        <f t="shared" si="4"/>
        <v>1.3840277777777779</v>
      </c>
      <c r="J10" s="139">
        <f t="shared" si="1"/>
        <v>0.99241628614916277</v>
      </c>
      <c r="K10" s="18">
        <v>0.30972222222222223</v>
      </c>
      <c r="L10" s="18"/>
      <c r="M10" s="18">
        <f t="shared" si="5"/>
        <v>0.30972222222222223</v>
      </c>
      <c r="N10" s="139">
        <f t="shared" si="2"/>
        <v>0.9983028919330289</v>
      </c>
      <c r="O10" s="59"/>
      <c r="P10" s="59"/>
      <c r="Q10" s="59"/>
      <c r="R10" s="59"/>
    </row>
    <row r="11" spans="1:18" s="60" customFormat="1" ht="12.75" customHeight="1">
      <c r="A11" s="14">
        <v>5</v>
      </c>
      <c r="B11" s="2" t="s">
        <v>151</v>
      </c>
      <c r="C11" s="18">
        <v>0.38680555555555557</v>
      </c>
      <c r="D11" s="18">
        <v>1.0798611111111112</v>
      </c>
      <c r="E11" s="138">
        <f t="shared" si="3"/>
        <v>1.4666666666666668</v>
      </c>
      <c r="F11" s="139">
        <f t="shared" si="0"/>
        <v>0.99196347031963472</v>
      </c>
      <c r="G11" s="18">
        <v>0.87083333333333324</v>
      </c>
      <c r="H11" s="18"/>
      <c r="I11" s="18">
        <f t="shared" si="4"/>
        <v>0.87083333333333324</v>
      </c>
      <c r="J11" s="139">
        <f t="shared" si="1"/>
        <v>0.99522831050228311</v>
      </c>
      <c r="K11" s="18">
        <v>0.73055555555555562</v>
      </c>
      <c r="L11" s="18"/>
      <c r="M11" s="18">
        <f t="shared" si="5"/>
        <v>0.73055555555555562</v>
      </c>
      <c r="N11" s="139">
        <f t="shared" si="2"/>
        <v>0.99599695585996961</v>
      </c>
      <c r="O11" s="59"/>
      <c r="P11" s="59"/>
      <c r="Q11" s="59"/>
      <c r="R11" s="59"/>
    </row>
    <row r="12" spans="1:18" s="60" customFormat="1" ht="12.75" customHeight="1">
      <c r="A12" s="14">
        <v>6</v>
      </c>
      <c r="B12" s="2" t="s">
        <v>148</v>
      </c>
      <c r="C12" s="18">
        <v>0.26805555555555555</v>
      </c>
      <c r="D12" s="18">
        <v>0.55972222222222223</v>
      </c>
      <c r="E12" s="138">
        <f t="shared" si="3"/>
        <v>0.82777777777777772</v>
      </c>
      <c r="F12" s="139">
        <f t="shared" si="0"/>
        <v>0.99546423135464224</v>
      </c>
      <c r="G12" s="18">
        <v>0.45347222222222222</v>
      </c>
      <c r="H12" s="18">
        <v>3.3333333333333333E-2</v>
      </c>
      <c r="I12" s="18">
        <f t="shared" si="4"/>
        <v>0.48680555555555555</v>
      </c>
      <c r="J12" s="139">
        <f t="shared" si="1"/>
        <v>0.99733257229832573</v>
      </c>
      <c r="K12" s="18">
        <v>1.0138888888888888</v>
      </c>
      <c r="L12" s="18">
        <v>1.5055555555555555</v>
      </c>
      <c r="M12" s="18">
        <f t="shared" si="5"/>
        <v>2.5194444444444444</v>
      </c>
      <c r="N12" s="139">
        <f t="shared" si="2"/>
        <v>0.98619482496194821</v>
      </c>
      <c r="O12" s="59"/>
      <c r="P12" s="59"/>
      <c r="Q12" s="59"/>
      <c r="R12" s="59"/>
    </row>
    <row r="13" spans="1:18" s="60" customFormat="1">
      <c r="A13" s="14">
        <v>7</v>
      </c>
      <c r="B13" s="2" t="s">
        <v>149</v>
      </c>
      <c r="C13" s="18">
        <v>0.60833333333333328</v>
      </c>
      <c r="D13" s="18"/>
      <c r="E13" s="138">
        <f t="shared" si="3"/>
        <v>0.60833333333333328</v>
      </c>
      <c r="F13" s="139">
        <f t="shared" si="0"/>
        <v>0.9966666666666667</v>
      </c>
      <c r="G13" s="18">
        <v>0.43263888888888885</v>
      </c>
      <c r="H13" s="18">
        <v>1.3888888888888888E-2</v>
      </c>
      <c r="I13" s="18">
        <f t="shared" si="4"/>
        <v>0.44652777777777775</v>
      </c>
      <c r="J13" s="139">
        <f t="shared" si="1"/>
        <v>0.99755327245053271</v>
      </c>
      <c r="K13" s="18">
        <v>1.0138888888888888</v>
      </c>
      <c r="L13" s="18">
        <v>0.33680555555555558</v>
      </c>
      <c r="M13" s="18">
        <f t="shared" si="5"/>
        <v>1.3506944444444444</v>
      </c>
      <c r="N13" s="139">
        <f t="shared" si="2"/>
        <v>0.99259893455098924</v>
      </c>
      <c r="O13" s="59"/>
      <c r="P13" s="59"/>
      <c r="Q13" s="59"/>
      <c r="R13" s="59"/>
    </row>
    <row r="14" spans="1:18" s="60" customFormat="1">
      <c r="A14" s="14">
        <v>8</v>
      </c>
      <c r="B14" s="2" t="s">
        <v>156</v>
      </c>
      <c r="C14" s="18">
        <v>0.54305555555555551</v>
      </c>
      <c r="D14" s="18">
        <v>3.057638888888889</v>
      </c>
      <c r="E14" s="138">
        <f t="shared" si="3"/>
        <v>3.6006944444444446</v>
      </c>
      <c r="F14" s="139">
        <f t="shared" si="0"/>
        <v>0.98027016742770157</v>
      </c>
      <c r="G14" s="18">
        <v>0.62986111111111109</v>
      </c>
      <c r="H14" s="18">
        <v>1.7520833333333332</v>
      </c>
      <c r="I14" s="18">
        <f t="shared" si="4"/>
        <v>2.3819444444444442</v>
      </c>
      <c r="J14" s="139">
        <f t="shared" si="1"/>
        <v>0.98694824961948247</v>
      </c>
      <c r="K14" s="18">
        <v>0.38750000000000001</v>
      </c>
      <c r="L14" s="18"/>
      <c r="M14" s="18">
        <f t="shared" si="5"/>
        <v>0.38750000000000001</v>
      </c>
      <c r="N14" s="139">
        <f t="shared" si="2"/>
        <v>0.99787671232876718</v>
      </c>
      <c r="O14" s="59"/>
      <c r="P14" s="59"/>
      <c r="Q14" s="59"/>
      <c r="R14" s="59"/>
    </row>
    <row r="15" spans="1:18" s="60" customFormat="1">
      <c r="A15" s="14">
        <v>9</v>
      </c>
      <c r="B15" s="2" t="s">
        <v>157</v>
      </c>
      <c r="C15" s="18">
        <v>1.6645833333333335</v>
      </c>
      <c r="D15" s="18">
        <v>0.46249999999999997</v>
      </c>
      <c r="E15" s="138">
        <f t="shared" si="3"/>
        <v>2.1270833333333337</v>
      </c>
      <c r="F15" s="139">
        <f t="shared" si="0"/>
        <v>0.98834474885844747</v>
      </c>
      <c r="G15" s="18">
        <v>2.004861111111111</v>
      </c>
      <c r="H15" s="18">
        <v>4.9305555555555554E-2</v>
      </c>
      <c r="I15" s="18">
        <f t="shared" si="4"/>
        <v>2.0541666666666667</v>
      </c>
      <c r="J15" s="139">
        <f t="shared" si="1"/>
        <v>0.98874429223744287</v>
      </c>
      <c r="K15" s="18"/>
      <c r="L15" s="18">
        <v>0.30555555555555552</v>
      </c>
      <c r="M15" s="18">
        <f t="shared" si="5"/>
        <v>0.30555555555555552</v>
      </c>
      <c r="N15" s="139">
        <f t="shared" si="2"/>
        <v>0.99832572298325728</v>
      </c>
      <c r="O15" s="59"/>
      <c r="P15" s="59"/>
      <c r="Q15" s="59"/>
      <c r="R15" s="59"/>
    </row>
    <row r="16" spans="1:18" s="60" customFormat="1">
      <c r="A16" s="14">
        <v>10</v>
      </c>
      <c r="B16" s="2" t="s">
        <v>158</v>
      </c>
      <c r="C16" s="103"/>
      <c r="D16" s="119"/>
      <c r="E16" s="138">
        <f t="shared" si="3"/>
        <v>0</v>
      </c>
      <c r="F16" s="139">
        <f t="shared" si="0"/>
        <v>1</v>
      </c>
      <c r="G16" s="18"/>
      <c r="H16" s="18"/>
      <c r="I16" s="18">
        <f t="shared" si="4"/>
        <v>0</v>
      </c>
      <c r="J16" s="139">
        <f t="shared" si="1"/>
        <v>1</v>
      </c>
      <c r="K16" s="18"/>
      <c r="L16" s="18"/>
      <c r="M16" s="18">
        <f t="shared" si="5"/>
        <v>0</v>
      </c>
      <c r="N16" s="139">
        <f t="shared" si="2"/>
        <v>1</v>
      </c>
      <c r="O16" s="59"/>
      <c r="P16" s="59"/>
      <c r="Q16" s="59"/>
      <c r="R16" s="59"/>
    </row>
    <row r="17" spans="1:18" s="60" customFormat="1">
      <c r="A17" s="14">
        <v>11</v>
      </c>
      <c r="B17" s="2" t="s">
        <v>152</v>
      </c>
      <c r="C17" s="103">
        <v>1.35625</v>
      </c>
      <c r="D17" s="103">
        <v>0.34375</v>
      </c>
      <c r="E17" s="138">
        <f t="shared" si="3"/>
        <v>1.7</v>
      </c>
      <c r="F17" s="139">
        <f t="shared" si="0"/>
        <v>0.99068493150684933</v>
      </c>
      <c r="G17" s="18"/>
      <c r="H17" s="18">
        <v>2.0916666666666668</v>
      </c>
      <c r="I17" s="18">
        <f t="shared" si="4"/>
        <v>2.0916666666666668</v>
      </c>
      <c r="J17" s="139">
        <f t="shared" si="1"/>
        <v>0.98853881278538813</v>
      </c>
      <c r="K17" s="18"/>
      <c r="L17" s="18">
        <v>0.16666666666666666</v>
      </c>
      <c r="M17" s="18">
        <f t="shared" si="5"/>
        <v>0.16666666666666666</v>
      </c>
      <c r="N17" s="139">
        <f t="shared" si="2"/>
        <v>0.99908675799086766</v>
      </c>
      <c r="O17" s="59"/>
      <c r="P17" s="59"/>
      <c r="Q17" s="59"/>
      <c r="R17" s="59"/>
    </row>
    <row r="18" spans="1:18" s="60" customFormat="1">
      <c r="A18" s="14">
        <v>12</v>
      </c>
      <c r="B18" s="2" t="s">
        <v>153</v>
      </c>
      <c r="C18" s="103">
        <v>1.3569444444444445</v>
      </c>
      <c r="D18" s="103">
        <v>0.17500000000000002</v>
      </c>
      <c r="E18" s="138">
        <f t="shared" si="3"/>
        <v>1.5319444444444446</v>
      </c>
      <c r="F18" s="139">
        <f t="shared" si="0"/>
        <v>0.99160578386605791</v>
      </c>
      <c r="G18" s="18">
        <v>0.54513888888888895</v>
      </c>
      <c r="H18" s="18">
        <v>2.9791666666666665</v>
      </c>
      <c r="I18" s="18">
        <f t="shared" si="4"/>
        <v>3.5243055555555554</v>
      </c>
      <c r="J18" s="139">
        <f t="shared" si="1"/>
        <v>0.98068873668188739</v>
      </c>
      <c r="K18" s="18"/>
      <c r="L18" s="18">
        <v>1.940277777777778</v>
      </c>
      <c r="M18" s="18">
        <f t="shared" si="5"/>
        <v>1.940277777777778</v>
      </c>
      <c r="N18" s="139">
        <f t="shared" si="2"/>
        <v>0.98936834094368342</v>
      </c>
      <c r="O18" s="59"/>
      <c r="P18" s="59"/>
      <c r="Q18" s="59"/>
      <c r="R18" s="59"/>
    </row>
    <row r="19" spans="1:18" s="60" customFormat="1">
      <c r="A19" s="14">
        <v>13</v>
      </c>
      <c r="B19" s="2" t="s">
        <v>154</v>
      </c>
      <c r="C19" s="103">
        <v>1.1965277777777776</v>
      </c>
      <c r="D19" s="103"/>
      <c r="E19" s="138">
        <f t="shared" si="3"/>
        <v>1.1965277777777776</v>
      </c>
      <c r="F19" s="139">
        <f t="shared" si="0"/>
        <v>0.99344368340943678</v>
      </c>
      <c r="G19" s="18">
        <v>0.69097222222222221</v>
      </c>
      <c r="H19" s="18"/>
      <c r="I19" s="18">
        <f t="shared" si="4"/>
        <v>0.69097222222222221</v>
      </c>
      <c r="J19" s="139">
        <f t="shared" si="1"/>
        <v>0.99621385083713843</v>
      </c>
      <c r="K19" s="18"/>
      <c r="L19" s="18">
        <v>0.1423611111111111</v>
      </c>
      <c r="M19" s="18">
        <f t="shared" si="5"/>
        <v>0.1423611111111111</v>
      </c>
      <c r="N19" s="139">
        <f t="shared" si="2"/>
        <v>0.99921993911719942</v>
      </c>
      <c r="O19" s="59"/>
      <c r="P19" s="59"/>
      <c r="Q19" s="59"/>
      <c r="R19" s="59"/>
    </row>
    <row r="20" spans="1:18" s="60" customFormat="1">
      <c r="A20" s="14">
        <v>14</v>
      </c>
      <c r="B20" s="2" t="s">
        <v>155</v>
      </c>
      <c r="C20" s="103">
        <v>1.1972222222222222</v>
      </c>
      <c r="D20" s="103"/>
      <c r="E20" s="138">
        <f t="shared" si="3"/>
        <v>1.1972222222222222</v>
      </c>
      <c r="F20" s="139">
        <f t="shared" si="0"/>
        <v>0.99343987823439883</v>
      </c>
      <c r="G20" s="18"/>
      <c r="H20" s="18"/>
      <c r="I20" s="18">
        <f t="shared" si="4"/>
        <v>0</v>
      </c>
      <c r="J20" s="139">
        <f t="shared" si="1"/>
        <v>1</v>
      </c>
      <c r="K20" s="18"/>
      <c r="L20" s="18"/>
      <c r="M20" s="18">
        <f t="shared" si="5"/>
        <v>0</v>
      </c>
      <c r="N20" s="139">
        <f t="shared" si="2"/>
        <v>1</v>
      </c>
      <c r="O20" s="59"/>
      <c r="P20" s="59"/>
      <c r="Q20" s="59"/>
      <c r="R20" s="59"/>
    </row>
    <row r="21" spans="1:18" s="60" customFormat="1">
      <c r="A21" s="14">
        <v>15</v>
      </c>
      <c r="B21" s="2" t="s">
        <v>249</v>
      </c>
      <c r="C21" s="103"/>
      <c r="D21" s="103">
        <v>0.1423611111111111</v>
      </c>
      <c r="E21" s="138">
        <f t="shared" si="3"/>
        <v>0.1423611111111111</v>
      </c>
      <c r="F21" s="139">
        <f t="shared" si="0"/>
        <v>0.99921993911719942</v>
      </c>
      <c r="G21" s="18">
        <v>1.0868055555555556</v>
      </c>
      <c r="H21" s="18">
        <v>1.7361111111111112E-2</v>
      </c>
      <c r="I21" s="18">
        <f t="shared" si="4"/>
        <v>1.1041666666666667</v>
      </c>
      <c r="J21" s="139">
        <f t="shared" si="1"/>
        <v>0.99394977168949772</v>
      </c>
      <c r="K21" s="18"/>
      <c r="L21" s="18">
        <v>4.4340277777777777</v>
      </c>
      <c r="M21" s="18">
        <f t="shared" si="5"/>
        <v>4.4340277777777777</v>
      </c>
      <c r="N21" s="139">
        <f t="shared" si="2"/>
        <v>0.97570395738203963</v>
      </c>
      <c r="O21" s="59"/>
      <c r="P21" s="59"/>
      <c r="Q21" s="59"/>
      <c r="R21" s="59"/>
    </row>
    <row r="22" spans="1:18" s="60" customFormat="1">
      <c r="A22" s="14">
        <v>16</v>
      </c>
      <c r="B22" s="2" t="s">
        <v>250</v>
      </c>
      <c r="C22" s="103"/>
      <c r="D22" s="103">
        <v>0.3034722222222222</v>
      </c>
      <c r="E22" s="138">
        <f t="shared" si="3"/>
        <v>0.3034722222222222</v>
      </c>
      <c r="F22" s="139">
        <f t="shared" si="0"/>
        <v>0.99833713850837147</v>
      </c>
      <c r="G22" s="18">
        <v>0.79236111111111107</v>
      </c>
      <c r="H22" s="18">
        <v>3.2256944444444446</v>
      </c>
      <c r="I22" s="18">
        <f t="shared" si="4"/>
        <v>4.0180555555555557</v>
      </c>
      <c r="J22" s="139">
        <f t="shared" si="1"/>
        <v>0.97798325722983259</v>
      </c>
      <c r="K22" s="18"/>
      <c r="L22" s="18">
        <v>6.25E-2</v>
      </c>
      <c r="M22" s="18">
        <f t="shared" si="5"/>
        <v>6.25E-2</v>
      </c>
      <c r="N22" s="139">
        <f t="shared" si="2"/>
        <v>0.99965753424657533</v>
      </c>
      <c r="O22" s="59"/>
      <c r="P22" s="59"/>
      <c r="Q22" s="59"/>
      <c r="R22" s="59"/>
    </row>
    <row r="23" spans="1:18" s="60" customFormat="1">
      <c r="A23" s="14">
        <v>17</v>
      </c>
      <c r="B23" s="2" t="s">
        <v>159</v>
      </c>
      <c r="C23" s="103"/>
      <c r="D23" s="103"/>
      <c r="E23" s="138">
        <f t="shared" si="3"/>
        <v>0</v>
      </c>
      <c r="F23" s="139">
        <f t="shared" si="0"/>
        <v>1</v>
      </c>
      <c r="G23" s="18"/>
      <c r="H23" s="18">
        <v>2.0833333333333332E-2</v>
      </c>
      <c r="I23" s="18">
        <f t="shared" si="4"/>
        <v>2.0833333333333332E-2</v>
      </c>
      <c r="J23" s="139">
        <f t="shared" si="1"/>
        <v>0.99988584474885844</v>
      </c>
      <c r="K23" s="18">
        <v>0.64930555555555558</v>
      </c>
      <c r="L23" s="18">
        <v>3.4291666666666667</v>
      </c>
      <c r="M23" s="18">
        <f t="shared" si="5"/>
        <v>4.0784722222222225</v>
      </c>
      <c r="N23" s="139">
        <f t="shared" si="2"/>
        <v>0.97765220700152211</v>
      </c>
      <c r="O23" s="59"/>
      <c r="P23" s="59"/>
      <c r="Q23" s="59"/>
      <c r="R23" s="59"/>
    </row>
    <row r="24" spans="1:18" s="60" customFormat="1">
      <c r="A24" s="14">
        <v>18</v>
      </c>
      <c r="B24" s="2" t="s">
        <v>160</v>
      </c>
      <c r="C24" s="103"/>
      <c r="D24" s="103"/>
      <c r="E24" s="138">
        <f t="shared" si="3"/>
        <v>0</v>
      </c>
      <c r="F24" s="139">
        <f t="shared" si="0"/>
        <v>1</v>
      </c>
      <c r="G24" s="18"/>
      <c r="H24" s="18">
        <v>5.5902777777777777</v>
      </c>
      <c r="I24" s="18">
        <f t="shared" si="4"/>
        <v>5.5902777777777777</v>
      </c>
      <c r="J24" s="139">
        <f t="shared" si="1"/>
        <v>0.9693683409436834</v>
      </c>
      <c r="K24" s="18">
        <v>2.52</v>
      </c>
      <c r="L24" s="18">
        <v>1.2916666666666667</v>
      </c>
      <c r="M24" s="18">
        <f t="shared" si="5"/>
        <v>3.8116666666666665</v>
      </c>
      <c r="N24" s="139">
        <f t="shared" si="2"/>
        <v>0.97911415525114154</v>
      </c>
      <c r="O24" s="59"/>
      <c r="P24" s="59"/>
      <c r="Q24" s="59"/>
      <c r="R24" s="59"/>
    </row>
    <row r="25" spans="1:18" s="60" customFormat="1">
      <c r="A25" s="14">
        <v>19</v>
      </c>
      <c r="B25" s="2" t="s">
        <v>162</v>
      </c>
      <c r="C25" s="138"/>
      <c r="D25" s="138"/>
      <c r="E25" s="138">
        <f t="shared" si="3"/>
        <v>0</v>
      </c>
      <c r="F25" s="139">
        <f t="shared" si="0"/>
        <v>1</v>
      </c>
      <c r="G25" s="18">
        <v>0.85486111111111107</v>
      </c>
      <c r="H25" s="18">
        <v>9.7222222222222224E-3</v>
      </c>
      <c r="I25" s="18">
        <f t="shared" si="4"/>
        <v>0.86458333333333326</v>
      </c>
      <c r="J25" s="139">
        <f t="shared" si="1"/>
        <v>0.99526255707762556</v>
      </c>
      <c r="K25" s="18"/>
      <c r="L25" s="18">
        <v>0.35694444444444445</v>
      </c>
      <c r="M25" s="18">
        <f t="shared" si="5"/>
        <v>0.35694444444444445</v>
      </c>
      <c r="N25" s="139">
        <f t="shared" si="2"/>
        <v>0.9980441400304414</v>
      </c>
      <c r="O25" s="59"/>
      <c r="P25" s="64"/>
      <c r="Q25" s="59"/>
      <c r="R25" s="64"/>
    </row>
    <row r="26" spans="1:18" s="60" customFormat="1">
      <c r="A26" s="14">
        <v>20</v>
      </c>
      <c r="B26" s="2" t="s">
        <v>163</v>
      </c>
      <c r="C26" s="147"/>
      <c r="D26" s="148">
        <v>9.8611111111111108E-2</v>
      </c>
      <c r="E26" s="138">
        <f t="shared" si="3"/>
        <v>9.8611111111111108E-2</v>
      </c>
      <c r="F26" s="139">
        <f t="shared" si="0"/>
        <v>0.99945966514459672</v>
      </c>
      <c r="G26" s="18">
        <v>0.96736111111111101</v>
      </c>
      <c r="H26" s="18">
        <v>4.9999999999999996E-2</v>
      </c>
      <c r="I26" s="18">
        <f t="shared" si="4"/>
        <v>1.0173611111111109</v>
      </c>
      <c r="J26" s="139">
        <f t="shared" si="1"/>
        <v>0.99442541856925415</v>
      </c>
      <c r="K26" s="18">
        <v>0.3034722222222222</v>
      </c>
      <c r="L26" s="18">
        <v>0.64097222222222217</v>
      </c>
      <c r="M26" s="18">
        <f t="shared" si="5"/>
        <v>0.94444444444444442</v>
      </c>
      <c r="N26" s="139">
        <f t="shared" si="2"/>
        <v>0.99482496194824954</v>
      </c>
      <c r="O26" s="59"/>
      <c r="P26" s="59"/>
      <c r="Q26" s="59"/>
      <c r="R26" s="59"/>
    </row>
    <row r="27" spans="1:18" s="60" customFormat="1">
      <c r="A27" s="14">
        <v>21</v>
      </c>
      <c r="B27" s="2" t="s">
        <v>164</v>
      </c>
      <c r="C27" s="147"/>
      <c r="D27" s="147"/>
      <c r="E27" s="138">
        <f t="shared" si="3"/>
        <v>0</v>
      </c>
      <c r="F27" s="139">
        <f t="shared" si="0"/>
        <v>1</v>
      </c>
      <c r="G27" s="18">
        <v>0.29722222222222222</v>
      </c>
      <c r="H27" s="18">
        <v>0.20277777777777781</v>
      </c>
      <c r="I27" s="18">
        <f t="shared" si="4"/>
        <v>0.5</v>
      </c>
      <c r="J27" s="139">
        <f t="shared" si="1"/>
        <v>0.99726027397260275</v>
      </c>
      <c r="K27" s="18">
        <v>1.8222222222222222</v>
      </c>
      <c r="L27" s="18">
        <v>6.3888888888888884E-2</v>
      </c>
      <c r="M27" s="18">
        <f t="shared" si="5"/>
        <v>1.8861111111111111</v>
      </c>
      <c r="N27" s="139">
        <f t="shared" si="2"/>
        <v>0.98966514459665145</v>
      </c>
      <c r="O27" s="59"/>
      <c r="P27" s="59"/>
      <c r="Q27" s="59"/>
      <c r="R27" s="59"/>
    </row>
    <row r="28" spans="1:18" s="60" customFormat="1">
      <c r="A28" s="14">
        <v>22</v>
      </c>
      <c r="B28" s="2" t="s">
        <v>171</v>
      </c>
      <c r="C28" s="149"/>
      <c r="D28" s="138"/>
      <c r="E28" s="138">
        <f t="shared" si="3"/>
        <v>0</v>
      </c>
      <c r="F28" s="139">
        <f t="shared" si="0"/>
        <v>1</v>
      </c>
      <c r="G28" s="18"/>
      <c r="H28" s="18"/>
      <c r="I28" s="18">
        <f t="shared" si="4"/>
        <v>0</v>
      </c>
      <c r="J28" s="139">
        <f t="shared" si="1"/>
        <v>1</v>
      </c>
      <c r="K28" s="18"/>
      <c r="L28" s="18"/>
      <c r="M28" s="18">
        <f t="shared" si="5"/>
        <v>0</v>
      </c>
      <c r="N28" s="139">
        <f t="shared" si="2"/>
        <v>1</v>
      </c>
      <c r="O28" s="59"/>
      <c r="P28" s="59"/>
      <c r="Q28" s="59"/>
      <c r="R28" s="59"/>
    </row>
    <row r="29" spans="1:18" s="60" customFormat="1">
      <c r="A29" s="14">
        <v>23</v>
      </c>
      <c r="B29" s="2" t="s">
        <v>169</v>
      </c>
      <c r="C29" s="148">
        <v>4.7222222222222221E-2</v>
      </c>
      <c r="D29" s="147"/>
      <c r="E29" s="138">
        <f t="shared" si="3"/>
        <v>4.7222222222222221E-2</v>
      </c>
      <c r="F29" s="139">
        <f t="shared" si="0"/>
        <v>0.99974124809741249</v>
      </c>
      <c r="G29" s="18">
        <v>1.226388888888889</v>
      </c>
      <c r="H29" s="18"/>
      <c r="I29" s="18">
        <f t="shared" si="4"/>
        <v>1.226388888888889</v>
      </c>
      <c r="J29" s="139">
        <f t="shared" si="1"/>
        <v>0.99328006088280063</v>
      </c>
      <c r="K29" s="18"/>
      <c r="L29" s="18">
        <v>1.3784722222222223</v>
      </c>
      <c r="M29" s="18">
        <f t="shared" si="5"/>
        <v>1.3784722222222223</v>
      </c>
      <c r="N29" s="139">
        <f t="shared" si="2"/>
        <v>0.99244672754946728</v>
      </c>
      <c r="O29" s="59"/>
      <c r="P29" s="59"/>
      <c r="Q29" s="59"/>
      <c r="R29" s="59"/>
    </row>
    <row r="30" spans="1:18" s="60" customFormat="1">
      <c r="A30" s="14">
        <v>24</v>
      </c>
      <c r="B30" s="2" t="s">
        <v>165</v>
      </c>
      <c r="C30" s="148">
        <v>0.2076388888888889</v>
      </c>
      <c r="D30" s="147"/>
      <c r="E30" s="138">
        <f t="shared" si="3"/>
        <v>0.2076388888888889</v>
      </c>
      <c r="F30" s="139">
        <f t="shared" si="0"/>
        <v>0.99886225266362261</v>
      </c>
      <c r="G30" s="18">
        <v>0.85833333333333339</v>
      </c>
      <c r="H30" s="18"/>
      <c r="I30" s="18">
        <f t="shared" si="4"/>
        <v>0.85833333333333339</v>
      </c>
      <c r="J30" s="139">
        <f t="shared" si="1"/>
        <v>0.99529680365296813</v>
      </c>
      <c r="K30" s="18">
        <v>0.12152777777777778</v>
      </c>
      <c r="L30" s="18">
        <v>0.14652777777777778</v>
      </c>
      <c r="M30" s="18">
        <f t="shared" si="5"/>
        <v>0.26805555555555555</v>
      </c>
      <c r="N30" s="139">
        <f t="shared" si="2"/>
        <v>0.99853120243531202</v>
      </c>
      <c r="O30" s="59"/>
      <c r="P30" s="59"/>
      <c r="Q30" s="59"/>
      <c r="R30" s="59"/>
    </row>
    <row r="31" spans="1:18" s="60" customFormat="1">
      <c r="A31" s="14">
        <v>25</v>
      </c>
      <c r="B31" s="2" t="s">
        <v>189</v>
      </c>
      <c r="C31" s="148">
        <v>2.1527777777777781E-2</v>
      </c>
      <c r="D31" s="148">
        <v>0.12013888888888889</v>
      </c>
      <c r="E31" s="138">
        <f t="shared" si="3"/>
        <v>0.14166666666666666</v>
      </c>
      <c r="F31" s="139">
        <f t="shared" si="0"/>
        <v>0.99922374429223737</v>
      </c>
      <c r="G31" s="18"/>
      <c r="H31" s="18">
        <v>6.458333333333334E-2</v>
      </c>
      <c r="I31" s="18">
        <f t="shared" si="4"/>
        <v>6.458333333333334E-2</v>
      </c>
      <c r="J31" s="139">
        <f t="shared" si="1"/>
        <v>0.99964611872146125</v>
      </c>
      <c r="K31" s="18"/>
      <c r="L31" s="18">
        <v>6.3888888888888884E-2</v>
      </c>
      <c r="M31" s="18">
        <f t="shared" si="5"/>
        <v>6.3888888888888884E-2</v>
      </c>
      <c r="N31" s="139">
        <f t="shared" si="2"/>
        <v>0.9996499238964992</v>
      </c>
      <c r="O31" s="59"/>
      <c r="P31" s="59"/>
      <c r="Q31" s="59"/>
      <c r="R31" s="59"/>
    </row>
    <row r="32" spans="1:18" s="60" customFormat="1">
      <c r="A32" s="14">
        <v>26</v>
      </c>
      <c r="B32" s="2" t="s">
        <v>175</v>
      </c>
      <c r="C32" s="148"/>
      <c r="D32" s="148"/>
      <c r="E32" s="138">
        <f t="shared" si="3"/>
        <v>0</v>
      </c>
      <c r="F32" s="139">
        <f t="shared" si="0"/>
        <v>1</v>
      </c>
      <c r="G32" s="18">
        <v>0.6875</v>
      </c>
      <c r="H32" s="18"/>
      <c r="I32" s="18">
        <f t="shared" si="4"/>
        <v>0.6875</v>
      </c>
      <c r="J32" s="139">
        <f t="shared" si="1"/>
        <v>0.99623287671232874</v>
      </c>
      <c r="K32" s="18">
        <v>0.18611111111111112</v>
      </c>
      <c r="L32" s="18"/>
      <c r="M32" s="18">
        <f t="shared" si="5"/>
        <v>0.18611111111111112</v>
      </c>
      <c r="N32" s="139">
        <f t="shared" si="2"/>
        <v>0.99898021308980223</v>
      </c>
      <c r="O32" s="59"/>
      <c r="P32" s="59"/>
      <c r="Q32" s="59"/>
      <c r="R32" s="59"/>
    </row>
    <row r="33" spans="1:18" s="60" customFormat="1">
      <c r="A33" s="14">
        <v>27</v>
      </c>
      <c r="B33" s="2" t="s">
        <v>176</v>
      </c>
      <c r="C33" s="148"/>
      <c r="D33" s="148"/>
      <c r="E33" s="138">
        <f t="shared" si="3"/>
        <v>0</v>
      </c>
      <c r="F33" s="139">
        <f t="shared" si="0"/>
        <v>1</v>
      </c>
      <c r="G33" s="18"/>
      <c r="H33" s="18"/>
      <c r="I33" s="18">
        <f t="shared" si="4"/>
        <v>0</v>
      </c>
      <c r="J33" s="139">
        <f t="shared" si="1"/>
        <v>1</v>
      </c>
      <c r="K33" s="18"/>
      <c r="L33" s="18"/>
      <c r="M33" s="18">
        <f t="shared" si="5"/>
        <v>0</v>
      </c>
      <c r="N33" s="139">
        <f t="shared" si="2"/>
        <v>1</v>
      </c>
      <c r="O33" s="59"/>
      <c r="P33" s="59"/>
      <c r="Q33" s="59"/>
      <c r="R33" s="59"/>
    </row>
    <row r="34" spans="1:18" s="60" customFormat="1">
      <c r="A34" s="14">
        <v>28</v>
      </c>
      <c r="B34" s="2" t="s">
        <v>166</v>
      </c>
      <c r="C34" s="148"/>
      <c r="D34" s="148">
        <v>0.5854166666666667</v>
      </c>
      <c r="E34" s="138">
        <f t="shared" si="3"/>
        <v>0.5854166666666667</v>
      </c>
      <c r="F34" s="139">
        <f t="shared" si="0"/>
        <v>0.99679223744292234</v>
      </c>
      <c r="G34" s="18">
        <v>1.5534722222222221</v>
      </c>
      <c r="H34" s="18"/>
      <c r="I34" s="18">
        <f t="shared" si="4"/>
        <v>1.5534722222222221</v>
      </c>
      <c r="J34" s="139">
        <f t="shared" si="1"/>
        <v>0.99148782343987829</v>
      </c>
      <c r="K34" s="18">
        <v>0.3576388888888889</v>
      </c>
      <c r="L34" s="18">
        <v>1.7673611111111109</v>
      </c>
      <c r="M34" s="18">
        <f t="shared" si="5"/>
        <v>2.125</v>
      </c>
      <c r="N34" s="139">
        <f t="shared" si="2"/>
        <v>0.98835616438356166</v>
      </c>
      <c r="O34" s="59"/>
      <c r="P34" s="59"/>
      <c r="Q34" s="59"/>
      <c r="R34" s="59"/>
    </row>
    <row r="35" spans="1:18" s="60" customFormat="1">
      <c r="A35" s="14">
        <v>29</v>
      </c>
      <c r="B35" s="2" t="s">
        <v>167</v>
      </c>
      <c r="C35" s="148">
        <v>0.44097222222222227</v>
      </c>
      <c r="D35" s="148"/>
      <c r="E35" s="138">
        <f t="shared" si="3"/>
        <v>0.44097222222222227</v>
      </c>
      <c r="F35" s="139">
        <f t="shared" si="0"/>
        <v>0.99758371385083711</v>
      </c>
      <c r="G35" s="18">
        <v>1.2083333333333333</v>
      </c>
      <c r="H35" s="18"/>
      <c r="I35" s="18">
        <f t="shared" si="4"/>
        <v>1.2083333333333333</v>
      </c>
      <c r="J35" s="139">
        <f t="shared" si="1"/>
        <v>0.99337899543378994</v>
      </c>
      <c r="K35" s="18">
        <v>8.3333333333333329E-2</v>
      </c>
      <c r="L35" s="18"/>
      <c r="M35" s="18">
        <f t="shared" si="5"/>
        <v>8.3333333333333329E-2</v>
      </c>
      <c r="N35" s="139">
        <f t="shared" si="2"/>
        <v>0.99954337899543377</v>
      </c>
      <c r="O35" s="59"/>
      <c r="P35" s="59"/>
      <c r="Q35" s="59"/>
      <c r="R35" s="59"/>
    </row>
    <row r="36" spans="1:18" s="60" customFormat="1">
      <c r="A36" s="14">
        <v>30</v>
      </c>
      <c r="B36" s="2" t="s">
        <v>168</v>
      </c>
      <c r="C36" s="148"/>
      <c r="D36" s="148"/>
      <c r="E36" s="138">
        <f t="shared" si="3"/>
        <v>0</v>
      </c>
      <c r="F36" s="139">
        <f t="shared" si="0"/>
        <v>1</v>
      </c>
      <c r="G36" s="18">
        <v>0.6875</v>
      </c>
      <c r="H36" s="18"/>
      <c r="I36" s="18">
        <f t="shared" si="4"/>
        <v>0.6875</v>
      </c>
      <c r="J36" s="139">
        <f t="shared" si="1"/>
        <v>0.99623287671232874</v>
      </c>
      <c r="K36" s="18">
        <v>0.18611111111111112</v>
      </c>
      <c r="L36" s="18"/>
      <c r="M36" s="18">
        <f t="shared" si="5"/>
        <v>0.18611111111111112</v>
      </c>
      <c r="N36" s="139">
        <f t="shared" si="2"/>
        <v>0.99898021308980223</v>
      </c>
      <c r="O36" s="59"/>
      <c r="P36" s="59"/>
      <c r="Q36" s="59"/>
      <c r="R36" s="59"/>
    </row>
    <row r="37" spans="1:18" s="60" customFormat="1">
      <c r="A37" s="14">
        <v>31</v>
      </c>
      <c r="B37" s="2" t="s">
        <v>172</v>
      </c>
      <c r="C37" s="103"/>
      <c r="D37" s="103"/>
      <c r="E37" s="138">
        <f t="shared" si="3"/>
        <v>0</v>
      </c>
      <c r="F37" s="139">
        <f t="shared" si="0"/>
        <v>1</v>
      </c>
      <c r="G37" s="18"/>
      <c r="H37" s="18">
        <v>0.13</v>
      </c>
      <c r="I37" s="18">
        <f t="shared" si="4"/>
        <v>0.13</v>
      </c>
      <c r="J37" s="139">
        <f t="shared" si="1"/>
        <v>0.99928767123287676</v>
      </c>
      <c r="K37" s="18">
        <v>9.375E-2</v>
      </c>
      <c r="L37" s="18"/>
      <c r="M37" s="18">
        <f t="shared" si="5"/>
        <v>9.375E-2</v>
      </c>
      <c r="N37" s="139">
        <f t="shared" si="2"/>
        <v>0.99948630136986305</v>
      </c>
      <c r="O37" s="59"/>
      <c r="P37" s="59"/>
      <c r="Q37" s="59"/>
      <c r="R37" s="59"/>
    </row>
    <row r="38" spans="1:18" s="60" customFormat="1">
      <c r="A38" s="14">
        <v>32</v>
      </c>
      <c r="B38" s="2" t="s">
        <v>174</v>
      </c>
      <c r="C38" s="103">
        <v>0.22222222222222221</v>
      </c>
      <c r="D38" s="103">
        <v>0.2722222222222222</v>
      </c>
      <c r="E38" s="138">
        <f t="shared" si="3"/>
        <v>0.49444444444444441</v>
      </c>
      <c r="F38" s="139">
        <f t="shared" si="0"/>
        <v>0.99729071537290714</v>
      </c>
      <c r="G38" s="18"/>
      <c r="H38" s="18">
        <v>0.26666666666666666</v>
      </c>
      <c r="I38" s="18">
        <f t="shared" si="4"/>
        <v>0.26666666666666666</v>
      </c>
      <c r="J38" s="139">
        <f t="shared" si="1"/>
        <v>0.99853881278538803</v>
      </c>
      <c r="K38" s="18"/>
      <c r="L38" s="18"/>
      <c r="M38" s="18">
        <f t="shared" si="5"/>
        <v>0</v>
      </c>
      <c r="N38" s="139">
        <f t="shared" si="2"/>
        <v>1</v>
      </c>
      <c r="O38" s="59"/>
      <c r="P38" s="59"/>
      <c r="Q38" s="59"/>
      <c r="R38" s="59"/>
    </row>
    <row r="39" spans="1:18" s="60" customFormat="1">
      <c r="A39" s="14">
        <v>33</v>
      </c>
      <c r="B39" s="2" t="s">
        <v>173</v>
      </c>
      <c r="C39" s="103">
        <v>0.22291666666666665</v>
      </c>
      <c r="D39" s="103"/>
      <c r="E39" s="138">
        <f t="shared" si="3"/>
        <v>0.22291666666666665</v>
      </c>
      <c r="F39" s="139">
        <f t="shared" si="0"/>
        <v>0.99877853881278544</v>
      </c>
      <c r="G39" s="18"/>
      <c r="H39" s="18">
        <v>0</v>
      </c>
      <c r="I39" s="18">
        <f t="shared" si="4"/>
        <v>0</v>
      </c>
      <c r="J39" s="139">
        <f t="shared" si="1"/>
        <v>1</v>
      </c>
      <c r="K39" s="18">
        <v>0.64930555555555558</v>
      </c>
      <c r="L39" s="18"/>
      <c r="M39" s="18">
        <f t="shared" si="5"/>
        <v>0.64930555555555558</v>
      </c>
      <c r="N39" s="139">
        <f t="shared" si="2"/>
        <v>0.99644216133942165</v>
      </c>
      <c r="O39" s="59"/>
      <c r="P39" s="59"/>
      <c r="Q39" s="59"/>
      <c r="R39" s="59"/>
    </row>
    <row r="40" spans="1:18" s="60" customFormat="1">
      <c r="A40" s="14">
        <v>34</v>
      </c>
      <c r="B40" s="2" t="s">
        <v>161</v>
      </c>
      <c r="C40" s="103"/>
      <c r="D40" s="103">
        <v>0.3</v>
      </c>
      <c r="E40" s="138">
        <f t="shared" si="3"/>
        <v>0.3</v>
      </c>
      <c r="F40" s="139">
        <f t="shared" si="0"/>
        <v>0.99835616438356156</v>
      </c>
      <c r="G40" s="18">
        <v>0.33958333333333335</v>
      </c>
      <c r="H40" s="18">
        <v>0.6875</v>
      </c>
      <c r="I40" s="18">
        <f t="shared" si="4"/>
        <v>1.0270833333333333</v>
      </c>
      <c r="J40" s="139">
        <f t="shared" si="1"/>
        <v>0.99437214611872149</v>
      </c>
      <c r="K40" s="18">
        <v>0.55833333333333335</v>
      </c>
      <c r="L40" s="18"/>
      <c r="M40" s="18">
        <f t="shared" si="5"/>
        <v>0.55833333333333335</v>
      </c>
      <c r="N40" s="139">
        <f t="shared" si="2"/>
        <v>0.99694063926940635</v>
      </c>
      <c r="O40" s="59"/>
      <c r="P40" s="59"/>
      <c r="Q40" s="59"/>
      <c r="R40" s="59"/>
    </row>
    <row r="41" spans="1:18" s="60" customFormat="1">
      <c r="A41" s="14">
        <v>35</v>
      </c>
      <c r="B41" s="2" t="s">
        <v>170</v>
      </c>
      <c r="C41" s="103"/>
      <c r="D41" s="103"/>
      <c r="E41" s="138">
        <f t="shared" si="3"/>
        <v>0</v>
      </c>
      <c r="F41" s="139">
        <f t="shared" si="0"/>
        <v>1</v>
      </c>
      <c r="G41" s="18">
        <v>0.5083333333333333</v>
      </c>
      <c r="H41" s="18">
        <v>2.1145833333333335</v>
      </c>
      <c r="I41" s="18">
        <f t="shared" si="4"/>
        <v>2.6229166666666668</v>
      </c>
      <c r="J41" s="139">
        <f t="shared" si="1"/>
        <v>0.98562785388127849</v>
      </c>
      <c r="K41" s="18">
        <v>1.6076388888888891</v>
      </c>
      <c r="L41" s="18">
        <v>1.9375</v>
      </c>
      <c r="M41" s="18">
        <f t="shared" si="5"/>
        <v>3.5451388888888893</v>
      </c>
      <c r="N41" s="139">
        <f t="shared" si="2"/>
        <v>0.98057458143074583</v>
      </c>
      <c r="O41" s="59"/>
      <c r="P41" s="59"/>
      <c r="Q41" s="59"/>
      <c r="R41" s="59"/>
    </row>
    <row r="42" spans="1:18">
      <c r="C42" s="66"/>
      <c r="D42" s="66"/>
      <c r="E42" s="66"/>
      <c r="F42" s="67"/>
      <c r="G42" s="66"/>
      <c r="H42" s="66"/>
      <c r="I42" s="66"/>
      <c r="J42" s="67"/>
      <c r="K42" s="66"/>
      <c r="L42" s="66"/>
      <c r="M42" s="66"/>
      <c r="N42" s="67"/>
    </row>
  </sheetData>
  <mergeCells count="6">
    <mergeCell ref="C4:F4"/>
    <mergeCell ref="G4:J4"/>
    <mergeCell ref="K4:N4"/>
    <mergeCell ref="A2:N2"/>
    <mergeCell ref="A3:E3"/>
    <mergeCell ref="A4:A5"/>
  </mergeCells>
  <phoneticPr fontId="18" type="noConversion"/>
  <pageMargins left="0.23622047244094491" right="0.35433070866141736" top="0.6692913385826772" bottom="0.59055118110236227" header="0.43307086614173229" footer="0.51181102362204722"/>
  <pageSetup paperSize="9" scale="90" fitToHeight="0" orientation="landscape" verticalDpi="300" r:id="rId1"/>
  <headerFooter alignWithMargins="0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</vt:i4>
      </vt:variant>
    </vt:vector>
  </HeadingPairs>
  <TitlesOfParts>
    <vt:vector size="19" baseType="lpstr">
      <vt:lpstr>BERHAMPUR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OPTCL</cp:lastModifiedBy>
  <cp:lastPrinted>2014-11-01T12:25:03Z</cp:lastPrinted>
  <dcterms:created xsi:type="dcterms:W3CDTF">2012-11-14T02:52:24Z</dcterms:created>
  <dcterms:modified xsi:type="dcterms:W3CDTF">2014-11-01T12:25:19Z</dcterms:modified>
</cp:coreProperties>
</file>